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1940" tabRatio="674"/>
  </bookViews>
  <sheets>
    <sheet name="뱅크총괄표 (23.2차추경)" sheetId="37" r:id="rId1"/>
    <sheet name="뱅크세입 (23.2차추경) " sheetId="32" r:id="rId2"/>
    <sheet name="뱅크세출 (23.2차추경)" sheetId="33" r:id="rId3"/>
    <sheet name="뱅크총괄표 (24년본예산)" sheetId="34" r:id="rId4"/>
    <sheet name="뱅크세입 24년본예산)" sheetId="35" r:id="rId5"/>
    <sheet name="뱅크세출 (24년본예산)" sheetId="36" r:id="rId6"/>
  </sheets>
  <definedNames>
    <definedName name="_xlnm.Print_Area" localSheetId="1">'뱅크세입 (23.2차추경) '!$A$1:$P$26</definedName>
    <definedName name="_xlnm.Print_Area" localSheetId="4">'뱅크세입 24년본예산)'!$A$1:$P$26</definedName>
    <definedName name="_xlnm.Print_Area" localSheetId="5">'뱅크세출 (24년본예산)'!$A$1:$P$38</definedName>
    <definedName name="_xlnm.Print_Area" localSheetId="0">'뱅크총괄표 (23.2차추경)'!$A$1:$J$9</definedName>
    <definedName name="_xlnm.Print_Area" localSheetId="3">'뱅크총괄표 (24년본예산)'!$A$1:$J$9</definedName>
    <definedName name="_xlnm.Print_Titles" localSheetId="1">'뱅크세입 (23.2차추경) '!$1:$4</definedName>
    <definedName name="_xlnm.Print_Titles" localSheetId="4">'뱅크세입 24년본예산)'!$1:$4</definedName>
    <definedName name="_xlnm.Print_Titles" localSheetId="2">'뱅크세출 (23.2차추경)'!$2:$4</definedName>
    <definedName name="_xlnm.Print_Titles" localSheetId="5">'뱅크세출 (24년본예산)'!$2:$4</definedName>
    <definedName name="_xlnm.Print_Titles" localSheetId="0">'뱅크총괄표 (23.2차추경)'!$1:$4</definedName>
    <definedName name="_xlnm.Print_Titles" localSheetId="3">'뱅크총괄표 (24년본예산)'!$1:$4</definedName>
  </definedNames>
  <calcPr calcId="152511"/>
</workbook>
</file>

<file path=xl/calcChain.xml><?xml version="1.0" encoding="utf-8"?>
<calcChain xmlns="http://schemas.openxmlformats.org/spreadsheetml/2006/main">
  <c r="D7" i="36" l="1"/>
  <c r="E17" i="36"/>
  <c r="E24" i="36"/>
  <c r="D23" i="36" l="1"/>
  <c r="D23" i="33"/>
  <c r="J9" i="37"/>
  <c r="J8" i="37"/>
  <c r="E8" i="37"/>
  <c r="J7" i="37"/>
  <c r="E7" i="37"/>
  <c r="J6" i="37"/>
  <c r="E6" i="37"/>
  <c r="I5" i="37"/>
  <c r="H5" i="37"/>
  <c r="E5" i="37"/>
  <c r="D5" i="37"/>
  <c r="C5" i="37"/>
  <c r="J5" i="37" l="1"/>
  <c r="P26" i="36"/>
  <c r="P27" i="36"/>
  <c r="F24" i="36" s="1"/>
  <c r="P28" i="36"/>
  <c r="E28" i="36" s="1"/>
  <c r="P32" i="36"/>
  <c r="E32" i="36" s="1"/>
  <c r="F38" i="36"/>
  <c r="E30" i="36"/>
  <c r="F30" i="36" s="1"/>
  <c r="E37" i="36"/>
  <c r="E36" i="36"/>
  <c r="P22" i="36"/>
  <c r="F17" i="36" s="1"/>
  <c r="P20" i="35"/>
  <c r="P16" i="36"/>
  <c r="E16" i="36" s="1"/>
  <c r="F16" i="36" s="1"/>
  <c r="P15" i="36"/>
  <c r="P14" i="36"/>
  <c r="P13" i="36"/>
  <c r="P12" i="36"/>
  <c r="P11" i="36"/>
  <c r="P10" i="36"/>
  <c r="P9" i="36"/>
  <c r="P8" i="36"/>
  <c r="E8" i="36" s="1"/>
  <c r="E26" i="35"/>
  <c r="F26" i="35" s="1"/>
  <c r="E25" i="35"/>
  <c r="E24" i="35" s="1"/>
  <c r="F24" i="35" s="1"/>
  <c r="D25" i="35"/>
  <c r="D24" i="35"/>
  <c r="F23" i="35"/>
  <c r="F22" i="35"/>
  <c r="F21" i="35"/>
  <c r="P16" i="35"/>
  <c r="P15" i="35"/>
  <c r="P14" i="35"/>
  <c r="P13" i="35"/>
  <c r="P12" i="35"/>
  <c r="P11" i="35"/>
  <c r="P10" i="35"/>
  <c r="P9" i="35"/>
  <c r="D7" i="35"/>
  <c r="D6" i="35" s="1"/>
  <c r="D5" i="35" s="1"/>
  <c r="J9" i="34"/>
  <c r="J8" i="34"/>
  <c r="E8" i="34"/>
  <c r="J7" i="34"/>
  <c r="E7" i="34"/>
  <c r="J6" i="34"/>
  <c r="E6" i="34"/>
  <c r="I5" i="34"/>
  <c r="H5" i="34"/>
  <c r="D5" i="34"/>
  <c r="C5" i="34"/>
  <c r="J5" i="34" l="1"/>
  <c r="E23" i="36"/>
  <c r="F23" i="36" s="1"/>
  <c r="E22" i="36"/>
  <c r="F22" i="36" s="1"/>
  <c r="E5" i="34"/>
  <c r="E35" i="36"/>
  <c r="E34" i="36" s="1"/>
  <c r="F34" i="36" s="1"/>
  <c r="F37" i="36"/>
  <c r="D6" i="36"/>
  <c r="D5" i="36" s="1"/>
  <c r="F32" i="36"/>
  <c r="E10" i="36"/>
  <c r="P8" i="35"/>
  <c r="E8" i="35" s="1"/>
  <c r="F8" i="35" s="1"/>
  <c r="F8" i="36"/>
  <c r="F35" i="36"/>
  <c r="F36" i="36"/>
  <c r="F28" i="36"/>
  <c r="F25" i="35"/>
  <c r="F38" i="33"/>
  <c r="E37" i="33"/>
  <c r="F37" i="33" s="1"/>
  <c r="E36" i="33"/>
  <c r="F36" i="33" s="1"/>
  <c r="P32" i="33"/>
  <c r="E32" i="33" s="1"/>
  <c r="F32" i="33" s="1"/>
  <c r="E30" i="33"/>
  <c r="F30" i="33" s="1"/>
  <c r="P28" i="33"/>
  <c r="E28" i="33" s="1"/>
  <c r="F28" i="33" s="1"/>
  <c r="P27" i="33"/>
  <c r="P26" i="33"/>
  <c r="E24" i="33"/>
  <c r="P22" i="33"/>
  <c r="E22" i="33" s="1"/>
  <c r="E17" i="33"/>
  <c r="F17" i="33" s="1"/>
  <c r="P16" i="33"/>
  <c r="E16" i="33" s="1"/>
  <c r="F16" i="33" s="1"/>
  <c r="P15" i="33"/>
  <c r="P14" i="33"/>
  <c r="P13" i="33"/>
  <c r="P12" i="33"/>
  <c r="P11" i="33"/>
  <c r="P10" i="33"/>
  <c r="P9" i="33"/>
  <c r="P8" i="33"/>
  <c r="D7" i="33"/>
  <c r="D6" i="33" s="1"/>
  <c r="D5" i="33" s="1"/>
  <c r="E26" i="32"/>
  <c r="F26" i="32" s="1"/>
  <c r="E25" i="32"/>
  <c r="E24" i="32" s="1"/>
  <c r="D25" i="32"/>
  <c r="F25" i="32" s="1"/>
  <c r="F23" i="32"/>
  <c r="F22" i="32"/>
  <c r="F21" i="32"/>
  <c r="P20" i="32"/>
  <c r="P16" i="32"/>
  <c r="P15" i="32"/>
  <c r="P14" i="32"/>
  <c r="P13" i="32"/>
  <c r="P12" i="32"/>
  <c r="P8" i="32" s="1"/>
  <c r="E8" i="32" s="1"/>
  <c r="P11" i="32"/>
  <c r="P10" i="32"/>
  <c r="P9" i="32"/>
  <c r="D7" i="32"/>
  <c r="D6" i="32"/>
  <c r="F10" i="36" l="1"/>
  <c r="E7" i="36"/>
  <c r="E23" i="33"/>
  <c r="F23" i="33" s="1"/>
  <c r="E8" i="33"/>
  <c r="F8" i="33" s="1"/>
  <c r="E10" i="33"/>
  <c r="F10" i="33" s="1"/>
  <c r="F7" i="36"/>
  <c r="E7" i="35"/>
  <c r="F7" i="35" s="1"/>
  <c r="F22" i="33"/>
  <c r="F24" i="32"/>
  <c r="F8" i="32"/>
  <c r="E7" i="32"/>
  <c r="D24" i="32"/>
  <c r="D5" i="32" s="1"/>
  <c r="F24" i="33"/>
  <c r="E35" i="33"/>
  <c r="E7" i="33" l="1"/>
  <c r="F7" i="33" s="1"/>
  <c r="E6" i="36"/>
  <c r="E5" i="36" s="1"/>
  <c r="F5" i="36" s="1"/>
  <c r="E6" i="35"/>
  <c r="F6" i="35" s="1"/>
  <c r="E34" i="33"/>
  <c r="F34" i="33" s="1"/>
  <c r="F35" i="33"/>
  <c r="E6" i="32"/>
  <c r="F7" i="32"/>
  <c r="E6" i="33" l="1"/>
  <c r="F6" i="33" s="1"/>
  <c r="F6" i="36"/>
  <c r="E5" i="35"/>
  <c r="F5" i="35" s="1"/>
  <c r="F6" i="32"/>
  <c r="E5" i="32"/>
  <c r="F5" i="32" s="1"/>
  <c r="E5" i="33" l="1"/>
  <c r="F5" i="33" s="1"/>
</calcChain>
</file>

<file path=xl/sharedStrings.xml><?xml version="1.0" encoding="utf-8"?>
<sst xmlns="http://schemas.openxmlformats.org/spreadsheetml/2006/main" count="467" uniqueCount="207">
  <si>
    <t>계</t>
    <phoneticPr fontId="4" type="noConversion"/>
  </si>
  <si>
    <t>보조금</t>
    <phoneticPr fontId="4" type="noConversion"/>
  </si>
  <si>
    <t>제수당</t>
    <phoneticPr fontId="2" type="noConversion"/>
  </si>
  <si>
    <t>예산과목</t>
    <phoneticPr fontId="4" type="noConversion"/>
  </si>
  <si>
    <t>관</t>
    <phoneticPr fontId="4" type="noConversion"/>
  </si>
  <si>
    <t>목</t>
    <phoneticPr fontId="4" type="noConversion"/>
  </si>
  <si>
    <t>×</t>
    <phoneticPr fontId="4" type="noConversion"/>
  </si>
  <si>
    <t>경상보조금</t>
    <phoneticPr fontId="2" type="noConversion"/>
  </si>
  <si>
    <t>명</t>
    <phoneticPr fontId="2" type="noConversion"/>
  </si>
  <si>
    <t>월</t>
    <phoneticPr fontId="2" type="noConversion"/>
  </si>
  <si>
    <t>=</t>
    <phoneticPr fontId="2" type="noConversion"/>
  </si>
  <si>
    <t>예산과목</t>
    <phoneticPr fontId="2" type="noConversion"/>
  </si>
  <si>
    <t xml:space="preserve">관 </t>
    <phoneticPr fontId="2" type="noConversion"/>
  </si>
  <si>
    <t>계</t>
    <phoneticPr fontId="2" type="noConversion"/>
  </si>
  <si>
    <t>사무비</t>
    <phoneticPr fontId="2" type="noConversion"/>
  </si>
  <si>
    <t>인건비</t>
    <phoneticPr fontId="2" type="noConversion"/>
  </si>
  <si>
    <t>급여</t>
    <phoneticPr fontId="2" type="noConversion"/>
  </si>
  <si>
    <t xml:space="preserve"> ◆  국민연금                        </t>
    <phoneticPr fontId="2" type="noConversion"/>
  </si>
  <si>
    <t xml:space="preserve"> ◆ 국민건강보험                  </t>
    <phoneticPr fontId="2" type="noConversion"/>
  </si>
  <si>
    <t xml:space="preserve"> ◆  고용보험       </t>
    <phoneticPr fontId="2" type="noConversion"/>
  </si>
  <si>
    <t xml:space="preserve"> ◆  산재보험               </t>
    <phoneticPr fontId="2" type="noConversion"/>
  </si>
  <si>
    <t>운영비</t>
    <phoneticPr fontId="2" type="noConversion"/>
  </si>
  <si>
    <t>공공요금</t>
    <phoneticPr fontId="2" type="noConversion"/>
  </si>
  <si>
    <t>제세공과금</t>
    <phoneticPr fontId="2" type="noConversion"/>
  </si>
  <si>
    <t xml:space="preserve"> ◆  자동차세        </t>
    <phoneticPr fontId="2" type="noConversion"/>
  </si>
  <si>
    <t xml:space="preserve"> ◆  자동차보험료       </t>
    <phoneticPr fontId="2" type="noConversion"/>
  </si>
  <si>
    <t>차량비</t>
    <phoneticPr fontId="2" type="noConversion"/>
  </si>
  <si>
    <t xml:space="preserve"> ◆ 유류비               </t>
    <phoneticPr fontId="2" type="noConversion"/>
  </si>
  <si>
    <t>(단위:원)</t>
    <phoneticPr fontId="2" type="noConversion"/>
  </si>
  <si>
    <t xml:space="preserve">(단위 : 원) </t>
  </si>
  <si>
    <t xml:space="preserve"> ◆  장기요양   </t>
    <phoneticPr fontId="2" type="noConversion"/>
  </si>
  <si>
    <t>증감</t>
    <phoneticPr fontId="2" type="noConversion"/>
  </si>
  <si>
    <t>반환금</t>
    <phoneticPr fontId="2" type="noConversion"/>
  </si>
  <si>
    <t>이월금</t>
    <phoneticPr fontId="2" type="noConversion"/>
  </si>
  <si>
    <t>잡수입</t>
    <phoneticPr fontId="2" type="noConversion"/>
  </si>
  <si>
    <t>이월금</t>
    <phoneticPr fontId="4" type="noConversion"/>
  </si>
  <si>
    <t>잡수입</t>
    <phoneticPr fontId="4" type="noConversion"/>
  </si>
  <si>
    <t>보조금
이자수입</t>
    <phoneticPr fontId="2" type="noConversion"/>
  </si>
  <si>
    <t xml:space="preserve"> ◆ 보조금계좌 이자수입                                                                      </t>
    <phoneticPr fontId="2" type="noConversion"/>
  </si>
  <si>
    <t xml:space="preserve"> ◆ 운영비이월금                                                                      </t>
    <phoneticPr fontId="2" type="noConversion"/>
  </si>
  <si>
    <t xml:space="preserve"> ◆  보조금이자수입반환금     </t>
    <phoneticPr fontId="2" type="noConversion"/>
  </si>
  <si>
    <t>증  감</t>
    <phoneticPr fontId="2" type="noConversion"/>
  </si>
  <si>
    <t xml:space="preserve"> ◆ 가족수당  </t>
    <phoneticPr fontId="2" type="noConversion"/>
  </si>
  <si>
    <t>수용비 및 수수료</t>
    <phoneticPr fontId="14" type="noConversion"/>
  </si>
  <si>
    <t xml:space="preserve">산출내역 </t>
    <phoneticPr fontId="4" type="noConversion"/>
  </si>
  <si>
    <t>B-A</t>
    <phoneticPr fontId="2" type="noConversion"/>
  </si>
  <si>
    <t xml:space="preserve"> 위생포장용품  및 기타            </t>
    <phoneticPr fontId="2" type="noConversion"/>
  </si>
  <si>
    <t xml:space="preserve"> 주차장사용료</t>
    <phoneticPr fontId="20" type="noConversion"/>
  </si>
  <si>
    <t>예비비 및 기타</t>
  </si>
  <si>
    <t>예비비 및 기타</t>
    <phoneticPr fontId="2" type="noConversion"/>
  </si>
  <si>
    <t>예비비</t>
    <phoneticPr fontId="20" type="noConversion"/>
  </si>
  <si>
    <t xml:space="preserve"> ◆  예비비</t>
    <phoneticPr fontId="2" type="noConversion"/>
  </si>
  <si>
    <t>예비비
및 기타</t>
    <phoneticPr fontId="2" type="noConversion"/>
  </si>
  <si>
    <t xml:space="preserve"> 복사기 대여료      </t>
    <phoneticPr fontId="2" type="noConversion"/>
  </si>
  <si>
    <t xml:space="preserve"> ◆  텔레캅 요금     </t>
    <phoneticPr fontId="2" type="noConversion"/>
  </si>
  <si>
    <t xml:space="preserve"> ◆   전화요금</t>
    <phoneticPr fontId="2" type="noConversion"/>
  </si>
  <si>
    <t>12월</t>
    <phoneticPr fontId="20" type="noConversion"/>
  </si>
  <si>
    <t>×</t>
  </si>
  <si>
    <t xml:space="preserve">   - 가족수당 </t>
    <phoneticPr fontId="2" type="noConversion"/>
  </si>
  <si>
    <t xml:space="preserve">   - 정액급식비 </t>
    <phoneticPr fontId="2" type="noConversion"/>
  </si>
  <si>
    <t xml:space="preserve">   - 명절상여금             </t>
    <phoneticPr fontId="2" type="noConversion"/>
  </si>
  <si>
    <t xml:space="preserve"> ◆  퇴직금및퇴직적립금           </t>
    <phoneticPr fontId="2" type="noConversion"/>
  </si>
  <si>
    <t>퇴직금 및
퇴직적립금</t>
    <phoneticPr fontId="2" type="noConversion"/>
  </si>
  <si>
    <t>사회보험
부담비용</t>
    <phoneticPr fontId="2" type="noConversion"/>
  </si>
  <si>
    <t xml:space="preserve"> ◆  수용비 및 수수료 
(사무용품, 소모품 구입 등)</t>
    <phoneticPr fontId="2" type="noConversion"/>
  </si>
  <si>
    <t>세   입</t>
    <phoneticPr fontId="2" type="noConversion"/>
  </si>
  <si>
    <t>세   출</t>
    <phoneticPr fontId="2" type="noConversion"/>
  </si>
  <si>
    <t>구      분</t>
    <phoneticPr fontId="2" type="noConversion"/>
  </si>
  <si>
    <t>구    분</t>
    <phoneticPr fontId="2" type="noConversion"/>
  </si>
  <si>
    <t>합     계</t>
    <phoneticPr fontId="2" type="noConversion"/>
  </si>
  <si>
    <t>합    계</t>
    <phoneticPr fontId="2" type="noConversion"/>
  </si>
  <si>
    <t>보조금</t>
    <phoneticPr fontId="2" type="noConversion"/>
  </si>
  <si>
    <t>이월금</t>
    <phoneticPr fontId="2" type="noConversion"/>
  </si>
  <si>
    <t>이월금</t>
    <phoneticPr fontId="2" type="noConversion"/>
  </si>
  <si>
    <t>잡지출</t>
    <phoneticPr fontId="2" type="noConversion"/>
  </si>
  <si>
    <t>예비비
및 기타</t>
    <phoneticPr fontId="2" type="noConversion"/>
  </si>
  <si>
    <t xml:space="preserve">산출내역 </t>
    <phoneticPr fontId="4" type="noConversion"/>
  </si>
  <si>
    <t>관</t>
    <phoneticPr fontId="4" type="noConversion"/>
  </si>
  <si>
    <t>항</t>
    <phoneticPr fontId="4" type="noConversion"/>
  </si>
  <si>
    <t>목</t>
    <phoneticPr fontId="4" type="noConversion"/>
  </si>
  <si>
    <t xml:space="preserve"> ◆  인건비보조금                                                                              </t>
    <phoneticPr fontId="2" type="noConversion"/>
  </si>
  <si>
    <t>×</t>
    <phoneticPr fontId="4" type="noConversion"/>
  </si>
  <si>
    <t>명</t>
    <phoneticPr fontId="2" type="noConversion"/>
  </si>
  <si>
    <t>월</t>
    <phoneticPr fontId="2" type="noConversion"/>
  </si>
  <si>
    <t>=</t>
    <phoneticPr fontId="2" type="noConversion"/>
  </si>
  <si>
    <t xml:space="preserve">   -  기본급10             </t>
    <phoneticPr fontId="2" type="noConversion"/>
  </si>
  <si>
    <t>×</t>
    <phoneticPr fontId="4" type="noConversion"/>
  </si>
  <si>
    <t>명</t>
    <phoneticPr fontId="2" type="noConversion"/>
  </si>
  <si>
    <t xml:space="preserve">   - 연장근로수당10              </t>
    <phoneticPr fontId="2" type="noConversion"/>
  </si>
  <si>
    <t>=</t>
    <phoneticPr fontId="2" type="noConversion"/>
  </si>
  <si>
    <t xml:space="preserve">   - 가족수당 </t>
    <phoneticPr fontId="2" type="noConversion"/>
  </si>
  <si>
    <t>월</t>
    <phoneticPr fontId="2" type="noConversion"/>
  </si>
  <si>
    <t xml:space="preserve">   - 정액급식비 </t>
    <phoneticPr fontId="2" type="noConversion"/>
  </si>
  <si>
    <t>회</t>
    <phoneticPr fontId="2" type="noConversion"/>
  </si>
  <si>
    <t xml:space="preserve">   -  퇴직적립금                   </t>
    <phoneticPr fontId="2" type="noConversion"/>
  </si>
  <si>
    <t>=</t>
    <phoneticPr fontId="2" type="noConversion"/>
  </si>
  <si>
    <t xml:space="preserve">   -  사회보험부담금                 </t>
    <phoneticPr fontId="2" type="noConversion"/>
  </si>
  <si>
    <t xml:space="preserve"> ◆  운영비보조금                             </t>
    <phoneticPr fontId="4" type="noConversion"/>
  </si>
  <si>
    <t>월</t>
    <phoneticPr fontId="20" type="noConversion"/>
  </si>
  <si>
    <t>증  감(B)-(A)</t>
    <phoneticPr fontId="2" type="noConversion"/>
  </si>
  <si>
    <t xml:space="preserve">  산출내역</t>
    <phoneticPr fontId="2" type="noConversion"/>
  </si>
  <si>
    <t xml:space="preserve">관 </t>
    <phoneticPr fontId="2" type="noConversion"/>
  </si>
  <si>
    <t xml:space="preserve">항 </t>
    <phoneticPr fontId="2" type="noConversion"/>
  </si>
  <si>
    <t>목</t>
    <phoneticPr fontId="2" type="noConversion"/>
  </si>
  <si>
    <t>금  액</t>
    <phoneticPr fontId="2" type="noConversion"/>
  </si>
  <si>
    <t>×</t>
    <phoneticPr fontId="4" type="noConversion"/>
  </si>
  <si>
    <t>명</t>
    <phoneticPr fontId="2" type="noConversion"/>
  </si>
  <si>
    <t>명</t>
    <phoneticPr fontId="2" type="noConversion"/>
  </si>
  <si>
    <t>명</t>
    <phoneticPr fontId="2" type="noConversion"/>
  </si>
  <si>
    <t xml:space="preserve"> ◆  기본급 (9호봉)                       </t>
    <phoneticPr fontId="4" type="noConversion"/>
  </si>
  <si>
    <t xml:space="preserve"> ◆  기본급 (10호봉)                       </t>
    <phoneticPr fontId="4" type="noConversion"/>
  </si>
  <si>
    <t xml:space="preserve"> ◆ 연장근로수당(9호봉)            </t>
    <phoneticPr fontId="2" type="noConversion"/>
  </si>
  <si>
    <t xml:space="preserve"> ◆ 연장근로수당(10호봉)            </t>
    <phoneticPr fontId="2" type="noConversion"/>
  </si>
  <si>
    <t xml:space="preserve"> ◆ 정액급식비  </t>
    <phoneticPr fontId="2" type="noConversion"/>
  </si>
  <si>
    <t xml:space="preserve"> ◆ 명절상여금             </t>
    <phoneticPr fontId="2" type="noConversion"/>
  </si>
  <si>
    <t>세   출</t>
    <phoneticPr fontId="2" type="noConversion"/>
  </si>
  <si>
    <t>구      분</t>
    <phoneticPr fontId="2" type="noConversion"/>
  </si>
  <si>
    <t>2023
 1차추경</t>
    <phoneticPr fontId="20" type="noConversion"/>
  </si>
  <si>
    <t>보조금</t>
    <phoneticPr fontId="4" type="noConversion"/>
  </si>
  <si>
    <t xml:space="preserve">   -  기본급9              </t>
    <phoneticPr fontId="2" type="noConversion"/>
  </si>
  <si>
    <t>명</t>
    <phoneticPr fontId="2" type="noConversion"/>
  </si>
  <si>
    <t>×</t>
    <phoneticPr fontId="4" type="noConversion"/>
  </si>
  <si>
    <t xml:space="preserve">   - 연장근로수당9               </t>
    <phoneticPr fontId="2" type="noConversion"/>
  </si>
  <si>
    <t xml:space="preserve">   - 명절상여금             </t>
    <phoneticPr fontId="2" type="noConversion"/>
  </si>
  <si>
    <t>회</t>
    <phoneticPr fontId="2" type="noConversion"/>
  </si>
  <si>
    <t xml:space="preserve">   -  사회보험부담금                 </t>
    <phoneticPr fontId="2" type="noConversion"/>
  </si>
  <si>
    <t xml:space="preserve"> ◆  복지포인트                             </t>
    <phoneticPr fontId="4" type="noConversion"/>
  </si>
  <si>
    <t>월</t>
    <phoneticPr fontId="20" type="noConversion"/>
  </si>
  <si>
    <t>운영비이월금</t>
    <phoneticPr fontId="2" type="noConversion"/>
  </si>
  <si>
    <t xml:space="preserve"> ◆ 보조금계좌 이자수입                                                                      </t>
    <phoneticPr fontId="2" type="noConversion"/>
  </si>
  <si>
    <t>(단위:원)</t>
    <phoneticPr fontId="2" type="noConversion"/>
  </si>
  <si>
    <t xml:space="preserve">  산출내역</t>
    <phoneticPr fontId="2" type="noConversion"/>
  </si>
  <si>
    <t xml:space="preserve">항 </t>
    <phoneticPr fontId="2" type="noConversion"/>
  </si>
  <si>
    <t>목</t>
    <phoneticPr fontId="2" type="noConversion"/>
  </si>
  <si>
    <t>금  액</t>
    <phoneticPr fontId="2" type="noConversion"/>
  </si>
  <si>
    <t>계</t>
    <phoneticPr fontId="2" type="noConversion"/>
  </si>
  <si>
    <t>사무비</t>
    <phoneticPr fontId="2" type="noConversion"/>
  </si>
  <si>
    <t>인건비</t>
    <phoneticPr fontId="2" type="noConversion"/>
  </si>
  <si>
    <t>급여</t>
    <phoneticPr fontId="2" type="noConversion"/>
  </si>
  <si>
    <t>명</t>
    <phoneticPr fontId="2" type="noConversion"/>
  </si>
  <si>
    <t>월</t>
    <phoneticPr fontId="2" type="noConversion"/>
  </si>
  <si>
    <t xml:space="preserve"> ◆  기본급 (10호봉)                       </t>
    <phoneticPr fontId="4" type="noConversion"/>
  </si>
  <si>
    <t>제수당</t>
    <phoneticPr fontId="2" type="noConversion"/>
  </si>
  <si>
    <t xml:space="preserve"> ◆ 연장근로수당(10호봉)            </t>
    <phoneticPr fontId="2" type="noConversion"/>
  </si>
  <si>
    <t>×</t>
    <phoneticPr fontId="4" type="noConversion"/>
  </si>
  <si>
    <t>=</t>
    <phoneticPr fontId="2" type="noConversion"/>
  </si>
  <si>
    <t xml:space="preserve"> ◆ 가족수당  </t>
    <phoneticPr fontId="2" type="noConversion"/>
  </si>
  <si>
    <t xml:space="preserve"> ◆ 정액급식비  </t>
    <phoneticPr fontId="2" type="noConversion"/>
  </si>
  <si>
    <t xml:space="preserve"> ◆ 명절상여금             </t>
    <phoneticPr fontId="2" type="noConversion"/>
  </si>
  <si>
    <t>퇴직금 및
퇴직적립금</t>
    <phoneticPr fontId="2" type="noConversion"/>
  </si>
  <si>
    <t xml:space="preserve"> ◆  퇴직금및퇴직적립금           </t>
    <phoneticPr fontId="2" type="noConversion"/>
  </si>
  <si>
    <t>사회보험
부담비용</t>
    <phoneticPr fontId="2" type="noConversion"/>
  </si>
  <si>
    <t xml:space="preserve"> ◆  국민연금                        </t>
    <phoneticPr fontId="2" type="noConversion"/>
  </si>
  <si>
    <t>=</t>
    <phoneticPr fontId="2" type="noConversion"/>
  </si>
  <si>
    <t xml:space="preserve"> ◆ 국민건강보험                  </t>
    <phoneticPr fontId="2" type="noConversion"/>
  </si>
  <si>
    <t xml:space="preserve"> ◆  장기요양   </t>
    <phoneticPr fontId="2" type="noConversion"/>
  </si>
  <si>
    <t xml:space="preserve"> ◆  고용보험       </t>
    <phoneticPr fontId="2" type="noConversion"/>
  </si>
  <si>
    <t xml:space="preserve"> ◆  산재보험               </t>
    <phoneticPr fontId="2" type="noConversion"/>
  </si>
  <si>
    <t>기타후생경비</t>
    <phoneticPr fontId="20" type="noConversion"/>
  </si>
  <si>
    <t xml:space="preserve"> ◆  복지포인트</t>
    <phoneticPr fontId="2" type="noConversion"/>
  </si>
  <si>
    <t>운영비</t>
    <phoneticPr fontId="2" type="noConversion"/>
  </si>
  <si>
    <t>수용비 및 수수료</t>
    <phoneticPr fontId="2" type="noConversion"/>
  </si>
  <si>
    <t xml:space="preserve"> ◆  수용비 및 수수료 
(사무용품, 소모품 구입 등)</t>
    <phoneticPr fontId="2" type="noConversion"/>
  </si>
  <si>
    <t>=</t>
    <phoneticPr fontId="20" type="noConversion"/>
  </si>
  <si>
    <t xml:space="preserve"> 복사기 대여료      </t>
    <phoneticPr fontId="2" type="noConversion"/>
  </si>
  <si>
    <t>12월</t>
    <phoneticPr fontId="20" type="noConversion"/>
  </si>
  <si>
    <t xml:space="preserve"> 주차장사용료</t>
    <phoneticPr fontId="20" type="noConversion"/>
  </si>
  <si>
    <t xml:space="preserve"> 위생포장용품  및 기타            </t>
    <phoneticPr fontId="2" type="noConversion"/>
  </si>
  <si>
    <t>공공요금</t>
    <phoneticPr fontId="2" type="noConversion"/>
  </si>
  <si>
    <t xml:space="preserve"> ◆  텔레캅 요금     </t>
    <phoneticPr fontId="2" type="noConversion"/>
  </si>
  <si>
    <t xml:space="preserve"> ◆   전화요금</t>
    <phoneticPr fontId="2" type="noConversion"/>
  </si>
  <si>
    <t>제세공과금</t>
    <phoneticPr fontId="2" type="noConversion"/>
  </si>
  <si>
    <t xml:space="preserve"> ◆  자동차세        </t>
    <phoneticPr fontId="2" type="noConversion"/>
  </si>
  <si>
    <t xml:space="preserve"> ◆  자동차보험료       </t>
    <phoneticPr fontId="2" type="noConversion"/>
  </si>
  <si>
    <t>차량비</t>
    <phoneticPr fontId="2" type="noConversion"/>
  </si>
  <si>
    <t xml:space="preserve"> ◆ 차량정비유지비
   ( 자동차정기검사비)      </t>
    <phoneticPr fontId="2" type="noConversion"/>
  </si>
  <si>
    <t xml:space="preserve"> ◆ 유류비               </t>
    <phoneticPr fontId="2" type="noConversion"/>
  </si>
  <si>
    <t>예비비 및 기타</t>
    <phoneticPr fontId="2" type="noConversion"/>
  </si>
  <si>
    <t>예비비</t>
    <phoneticPr fontId="20" type="noConversion"/>
  </si>
  <si>
    <t xml:space="preserve"> ◆  예비비</t>
    <phoneticPr fontId="2" type="noConversion"/>
  </si>
  <si>
    <t>반환금</t>
    <phoneticPr fontId="2" type="noConversion"/>
  </si>
  <si>
    <t xml:space="preserve"> ◆  보조금반환금     </t>
    <phoneticPr fontId="2" type="noConversion"/>
  </si>
  <si>
    <t xml:space="preserve"> ◆  보조금이자수입반환금     </t>
    <phoneticPr fontId="2" type="noConversion"/>
  </si>
  <si>
    <r>
      <t>동작구푸드뱅크 2024년 본예산 세출</t>
    </r>
    <r>
      <rPr>
        <b/>
        <sz val="12"/>
        <rFont val="맑은 고딕"/>
        <family val="3"/>
        <charset val="129"/>
      </rPr>
      <t xml:space="preserve">                                                                                                                                                    </t>
    </r>
    <phoneticPr fontId="2" type="noConversion"/>
  </si>
  <si>
    <t>2024
본예산(B)</t>
    <phoneticPr fontId="2" type="noConversion"/>
  </si>
  <si>
    <r>
      <rPr>
        <b/>
        <sz val="16"/>
        <rFont val="맑은 고딕"/>
        <family val="3"/>
        <charset val="129"/>
      </rPr>
      <t>동작구푸드뱅크 2024년 본예산 총괄표</t>
    </r>
    <r>
      <rPr>
        <b/>
        <sz val="12"/>
        <rFont val="맑은 고딕"/>
        <family val="3"/>
        <charset val="129"/>
      </rPr>
      <t xml:space="preserve">                                                                                                                                                                     </t>
    </r>
    <phoneticPr fontId="2" type="noConversion"/>
  </si>
  <si>
    <r>
      <t xml:space="preserve">동작구푸드뱅크 2024년 본예산 세입  </t>
    </r>
    <r>
      <rPr>
        <b/>
        <sz val="12"/>
        <rFont val="맑은 고딕"/>
        <family val="3"/>
        <charset val="129"/>
      </rPr>
      <t xml:space="preserve">                                                                                                                                                                                    </t>
    </r>
    <phoneticPr fontId="2" type="noConversion"/>
  </si>
  <si>
    <t>2024
 본예산</t>
    <phoneticPr fontId="20" type="noConversion"/>
  </si>
  <si>
    <t>2024
본예산(B)</t>
    <phoneticPr fontId="2" type="noConversion"/>
  </si>
  <si>
    <t xml:space="preserve">   -  기본급10             </t>
    <phoneticPr fontId="2" type="noConversion"/>
  </si>
  <si>
    <t xml:space="preserve">   -  기본급11             </t>
    <phoneticPr fontId="2" type="noConversion"/>
  </si>
  <si>
    <t xml:space="preserve">   - 연장근로수당11              </t>
    <phoneticPr fontId="2" type="noConversion"/>
  </si>
  <si>
    <t xml:space="preserve"> ◆  기본급 (11호봉)                       </t>
    <phoneticPr fontId="4" type="noConversion"/>
  </si>
  <si>
    <t xml:space="preserve"> ◆ 연장근로수당(11호봉)            </t>
    <phoneticPr fontId="2" type="noConversion"/>
  </si>
  <si>
    <t>2023
 2차추경</t>
    <phoneticPr fontId="20" type="noConversion"/>
  </si>
  <si>
    <r>
      <t xml:space="preserve">동작구푸드뱅크마켓센터(뱅크) 2023년 2차추경예산 세입  </t>
    </r>
    <r>
      <rPr>
        <b/>
        <sz val="12"/>
        <rFont val="맑은 고딕"/>
        <family val="3"/>
        <charset val="129"/>
      </rPr>
      <t xml:space="preserve">                                                                                                                                                                                    </t>
    </r>
    <phoneticPr fontId="2" type="noConversion"/>
  </si>
  <si>
    <t>2023
1차추경(A)</t>
    <phoneticPr fontId="2" type="noConversion"/>
  </si>
  <si>
    <t>2023
2차추경(B)</t>
    <phoneticPr fontId="2" type="noConversion"/>
  </si>
  <si>
    <t>2023
1차추경(A)</t>
    <phoneticPr fontId="2" type="noConversion"/>
  </si>
  <si>
    <t>2023
2차추경(B)</t>
    <phoneticPr fontId="2" type="noConversion"/>
  </si>
  <si>
    <r>
      <rPr>
        <b/>
        <sz val="16"/>
        <rFont val="맑은 고딕"/>
        <family val="3"/>
        <charset val="129"/>
      </rPr>
      <t>동작구푸드뱅크마켓센터(뱅크) 2023년 2차추경예산 총괄표</t>
    </r>
    <r>
      <rPr>
        <b/>
        <sz val="12"/>
        <rFont val="맑은 고딕"/>
        <family val="3"/>
        <charset val="129"/>
      </rPr>
      <t xml:space="preserve">                                                                                                                                                                     </t>
    </r>
    <phoneticPr fontId="2" type="noConversion"/>
  </si>
  <si>
    <r>
      <t>동작구푸드뱅크마켓센터(뱅크) 2023년 2차추경예산 세출</t>
    </r>
    <r>
      <rPr>
        <b/>
        <sz val="12"/>
        <rFont val="맑은 고딕"/>
        <family val="3"/>
        <charset val="129"/>
      </rPr>
      <t xml:space="preserve">                                                                                                                                                    </t>
    </r>
    <phoneticPr fontId="2" type="noConversion"/>
  </si>
  <si>
    <t>2023
 2차추경</t>
    <phoneticPr fontId="20" type="noConversion"/>
  </si>
  <si>
    <t>2023
2차추경(A)</t>
    <phoneticPr fontId="2" type="noConversion"/>
  </si>
  <si>
    <t>2023
2차추경(A)</t>
    <phoneticPr fontId="2" type="noConversion"/>
  </si>
  <si>
    <t>명</t>
    <phoneticPr fontId="20" type="noConversion"/>
  </si>
  <si>
    <t>전년도이월금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</si>
</sst>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176" formatCode="#,##0_ "/>
    <numFmt numFmtId="177" formatCode="#,##0_);[Red]\(#,##0\)"/>
    <numFmt numFmtId="178" formatCode="#,###&quot;명&quot;"/>
    <numFmt numFmtId="179" formatCode="#,###&quot;월&quot;\ "/>
    <numFmt numFmtId="180" formatCode="#,###&quot;회&quot;\ "/>
    <numFmt numFmtId="181" formatCode="##,##0.00&quot;%&quot;"/>
    <numFmt numFmtId="182" formatCode="##,##0.000&quot;%&quot;"/>
  </numFmts>
  <fonts count="28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color indexed="8"/>
      <name val="굴림"/>
      <family val="3"/>
      <charset val="129"/>
    </font>
    <font>
      <sz val="8"/>
      <color indexed="8"/>
      <name val="굴림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11"/>
      <color indexed="8"/>
      <name val="HY신명조,한컴돋움"/>
      <family val="3"/>
      <charset val="129"/>
    </font>
    <font>
      <b/>
      <sz val="8"/>
      <color indexed="8"/>
      <name val="굴림"/>
      <family val="3"/>
      <charset val="129"/>
    </font>
    <font>
      <b/>
      <sz val="12"/>
      <name val="맑은 고딕"/>
      <family val="3"/>
      <charset val="129"/>
    </font>
    <font>
      <b/>
      <sz val="16"/>
      <name val="맑은 고딕"/>
      <family val="3"/>
      <charset val="129"/>
    </font>
    <font>
      <b/>
      <sz val="10"/>
      <name val="맑은 고딕"/>
      <family val="3"/>
      <charset val="129"/>
    </font>
    <font>
      <sz val="8"/>
      <name val="맑은 고딕"/>
      <family val="3"/>
      <charset val="129"/>
    </font>
    <font>
      <sz val="9"/>
      <name val="맑은 고딕"/>
      <family val="3"/>
      <charset val="129"/>
    </font>
    <font>
      <b/>
      <sz val="14"/>
      <color theme="1"/>
      <name val="굴림체"/>
      <family val="3"/>
      <charset val="129"/>
    </font>
    <font>
      <sz val="11"/>
      <color theme="1"/>
      <name val="굴림체"/>
      <family val="3"/>
      <charset val="129"/>
    </font>
    <font>
      <sz val="10"/>
      <color theme="1"/>
      <name val="굴림체"/>
      <family val="3"/>
      <charset val="129"/>
    </font>
    <font>
      <b/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color rgb="FFFF0000"/>
      <name val="굴림"/>
      <family val="3"/>
      <charset val="129"/>
    </font>
    <font>
      <sz val="10"/>
      <color theme="1"/>
      <name val="굴림"/>
      <family val="2"/>
      <charset val="129"/>
    </font>
    <font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8"/>
      <name val="굴림"/>
      <family val="3"/>
      <charset val="129"/>
    </font>
    <font>
      <b/>
      <sz val="10"/>
      <name val="돋움"/>
      <family val="3"/>
      <charset val="129"/>
    </font>
    <font>
      <sz val="9"/>
      <color theme="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</cellStyleXfs>
  <cellXfs count="454">
    <xf numFmtId="0" fontId="0" fillId="0" borderId="0" xfId="0">
      <alignment vertical="center"/>
    </xf>
    <xf numFmtId="176" fontId="6" fillId="0" borderId="0" xfId="0" applyNumberFormat="1" applyFont="1" applyFill="1" applyBorder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right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7" fillId="0" borderId="0" xfId="3" applyNumberFormat="1" applyFont="1" applyFill="1" applyBorder="1">
      <alignment vertical="center"/>
    </xf>
    <xf numFmtId="176" fontId="7" fillId="0" borderId="0" xfId="3" applyNumberFormat="1" applyFont="1" applyFill="1" applyBorder="1" applyAlignment="1">
      <alignment horizontal="center" vertical="center"/>
    </xf>
    <xf numFmtId="176" fontId="7" fillId="0" borderId="0" xfId="3" applyNumberFormat="1" applyFont="1" applyFill="1" applyBorder="1" applyAlignment="1">
      <alignment vertical="center"/>
    </xf>
    <xf numFmtId="0" fontId="8" fillId="0" borderId="0" xfId="3" applyFont="1" applyFill="1" applyBorder="1">
      <alignment vertical="center"/>
    </xf>
    <xf numFmtId="3" fontId="8" fillId="0" borderId="0" xfId="3" applyNumberFormat="1" applyFont="1" applyFill="1" applyBorder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176" fontId="8" fillId="0" borderId="0" xfId="3" applyNumberFormat="1" applyFont="1" applyFill="1" applyBorder="1" applyAlignment="1">
      <alignment horizontal="right" vertical="center"/>
    </xf>
    <xf numFmtId="176" fontId="10" fillId="0" borderId="0" xfId="0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 wrapText="1"/>
    </xf>
    <xf numFmtId="176" fontId="2" fillId="0" borderId="0" xfId="0" applyNumberFormat="1" applyFont="1" applyFill="1" applyBorder="1">
      <alignment vertical="center"/>
    </xf>
    <xf numFmtId="176" fontId="15" fillId="0" borderId="0" xfId="0" applyNumberFormat="1" applyFont="1" applyFill="1" applyBorder="1">
      <alignment vertical="center"/>
    </xf>
    <xf numFmtId="177" fontId="18" fillId="0" borderId="1" xfId="0" applyNumberFormat="1" applyFont="1" applyBorder="1">
      <alignment vertical="center"/>
    </xf>
    <xf numFmtId="0" fontId="7" fillId="0" borderId="0" xfId="3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176" fontId="8" fillId="0" borderId="0" xfId="3" applyNumberFormat="1" applyFont="1" applyFill="1" applyBorder="1" applyAlignment="1">
      <alignment horizontal="center" vertical="center"/>
    </xf>
    <xf numFmtId="176" fontId="13" fillId="0" borderId="0" xfId="3" applyNumberFormat="1" applyFont="1" applyFill="1" applyBorder="1" applyAlignment="1">
      <alignment horizontal="right" vertical="center" wrapText="1"/>
    </xf>
    <xf numFmtId="176" fontId="18" fillId="0" borderId="10" xfId="0" applyNumberFormat="1" applyFont="1" applyBorder="1" applyAlignment="1">
      <alignment horizontal="right" vertical="center"/>
    </xf>
    <xf numFmtId="176" fontId="18" fillId="0" borderId="12" xfId="0" applyNumberFormat="1" applyFont="1" applyBorder="1" applyAlignment="1">
      <alignment horizontal="right" vertical="center"/>
    </xf>
    <xf numFmtId="3" fontId="8" fillId="0" borderId="0" xfId="3" applyNumberFormat="1" applyFont="1" applyFill="1" applyBorder="1" applyAlignment="1">
      <alignment horizontal="center" vertical="center"/>
    </xf>
    <xf numFmtId="176" fontId="19" fillId="2" borderId="1" xfId="0" applyNumberFormat="1" applyFont="1" applyFill="1" applyBorder="1" applyAlignment="1">
      <alignment horizontal="right" vertical="center" shrinkToFit="1"/>
    </xf>
    <xf numFmtId="176" fontId="19" fillId="0" borderId="1" xfId="0" applyNumberFormat="1" applyFont="1" applyFill="1" applyBorder="1" applyAlignment="1">
      <alignment horizontal="right" vertical="center" shrinkToFit="1"/>
    </xf>
    <xf numFmtId="176" fontId="19" fillId="2" borderId="1" xfId="0" applyNumberFormat="1" applyFont="1" applyFill="1" applyBorder="1">
      <alignment vertical="center"/>
    </xf>
    <xf numFmtId="176" fontId="19" fillId="0" borderId="8" xfId="0" applyNumberFormat="1" applyFont="1" applyFill="1" applyBorder="1" applyAlignment="1">
      <alignment horizontal="right" vertical="center" shrinkToFit="1"/>
    </xf>
    <xf numFmtId="176" fontId="19" fillId="0" borderId="29" xfId="0" applyNumberFormat="1" applyFont="1" applyFill="1" applyBorder="1" applyAlignment="1">
      <alignment vertical="center"/>
    </xf>
    <xf numFmtId="176" fontId="19" fillId="0" borderId="34" xfId="0" applyNumberFormat="1" applyFont="1" applyFill="1" applyBorder="1" applyAlignment="1">
      <alignment vertical="center"/>
    </xf>
    <xf numFmtId="176" fontId="19" fillId="2" borderId="2" xfId="0" applyNumberFormat="1" applyFont="1" applyFill="1" applyBorder="1" applyAlignment="1">
      <alignment horizontal="right" vertical="center" shrinkToFit="1"/>
    </xf>
    <xf numFmtId="176" fontId="19" fillId="2" borderId="32" xfId="0" applyNumberFormat="1" applyFont="1" applyFill="1" applyBorder="1" applyAlignment="1">
      <alignment horizontal="right" vertical="center" shrinkToFit="1"/>
    </xf>
    <xf numFmtId="176" fontId="19" fillId="0" borderId="33" xfId="0" applyNumberFormat="1" applyFont="1" applyFill="1" applyBorder="1" applyAlignment="1">
      <alignment horizontal="right" vertical="center" shrinkToFit="1"/>
    </xf>
    <xf numFmtId="176" fontId="19" fillId="0" borderId="35" xfId="0" applyNumberFormat="1" applyFont="1" applyFill="1" applyBorder="1" applyAlignment="1">
      <alignment horizontal="right" vertical="center" shrinkToFit="1"/>
    </xf>
    <xf numFmtId="176" fontId="19" fillId="0" borderId="28" xfId="0" applyNumberFormat="1" applyFont="1" applyFill="1" applyBorder="1" applyAlignment="1">
      <alignment horizontal="right" vertical="center" shrinkToFit="1"/>
    </xf>
    <xf numFmtId="176" fontId="19" fillId="0" borderId="36" xfId="0" applyNumberFormat="1" applyFont="1" applyFill="1" applyBorder="1" applyAlignment="1">
      <alignment vertical="center"/>
    </xf>
    <xf numFmtId="176" fontId="19" fillId="0" borderId="34" xfId="0" applyNumberFormat="1" applyFont="1" applyFill="1" applyBorder="1" applyAlignment="1">
      <alignment vertical="center" wrapText="1"/>
    </xf>
    <xf numFmtId="176" fontId="19" fillId="0" borderId="29" xfId="0" applyNumberFormat="1" applyFont="1" applyFill="1" applyBorder="1" applyAlignment="1">
      <alignment horizontal="left" vertical="center"/>
    </xf>
    <xf numFmtId="176" fontId="19" fillId="0" borderId="37" xfId="0" applyNumberFormat="1" applyFont="1" applyFill="1" applyBorder="1" applyAlignment="1">
      <alignment horizontal="right" vertical="center" shrinkToFit="1"/>
    </xf>
    <xf numFmtId="176" fontId="19" fillId="0" borderId="19" xfId="0" applyNumberFormat="1" applyFont="1" applyFill="1" applyBorder="1" applyAlignment="1">
      <alignment horizontal="right" vertical="center" shrinkToFit="1"/>
    </xf>
    <xf numFmtId="176" fontId="19" fillId="0" borderId="18" xfId="0" applyNumberFormat="1" applyFont="1" applyFill="1" applyBorder="1" applyAlignment="1">
      <alignment horizontal="right" vertical="center" shrinkToFit="1"/>
    </xf>
    <xf numFmtId="176" fontId="19" fillId="0" borderId="2" xfId="0" applyNumberFormat="1" applyFont="1" applyFill="1" applyBorder="1" applyAlignment="1">
      <alignment horizontal="right" vertical="center" shrinkToFit="1"/>
    </xf>
    <xf numFmtId="176" fontId="19" fillId="0" borderId="39" xfId="0" applyNumberFormat="1" applyFont="1" applyFill="1" applyBorder="1" applyAlignment="1">
      <alignment vertical="center"/>
    </xf>
    <xf numFmtId="176" fontId="19" fillId="0" borderId="26" xfId="0" applyNumberFormat="1" applyFont="1" applyFill="1" applyBorder="1" applyAlignment="1">
      <alignment horizontal="right" vertical="center" shrinkToFit="1"/>
    </xf>
    <xf numFmtId="176" fontId="19" fillId="0" borderId="24" xfId="0" applyNumberFormat="1" applyFont="1" applyFill="1" applyBorder="1" applyAlignment="1">
      <alignment horizontal="right" vertical="center"/>
    </xf>
    <xf numFmtId="176" fontId="19" fillId="0" borderId="4" xfId="0" applyNumberFormat="1" applyFont="1" applyFill="1" applyBorder="1" applyAlignment="1">
      <alignment horizontal="right" vertical="center"/>
    </xf>
    <xf numFmtId="0" fontId="17" fillId="0" borderId="1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177" fontId="18" fillId="0" borderId="6" xfId="0" applyNumberFormat="1" applyFont="1" applyBorder="1">
      <alignment vertical="center"/>
    </xf>
    <xf numFmtId="176" fontId="18" fillId="0" borderId="5" xfId="0" applyNumberFormat="1" applyFont="1" applyBorder="1" applyAlignment="1">
      <alignment horizontal="right" vertical="center"/>
    </xf>
    <xf numFmtId="176" fontId="18" fillId="0" borderId="13" xfId="0" applyNumberFormat="1" applyFont="1" applyBorder="1" applyAlignment="1">
      <alignment horizontal="right" vertical="center"/>
    </xf>
    <xf numFmtId="176" fontId="19" fillId="0" borderId="24" xfId="0" applyNumberFormat="1" applyFont="1" applyFill="1" applyBorder="1" applyAlignment="1">
      <alignment horizontal="right" vertical="center" shrinkToFit="1"/>
    </xf>
    <xf numFmtId="176" fontId="19" fillId="0" borderId="4" xfId="0" applyNumberFormat="1" applyFont="1" applyFill="1" applyBorder="1" applyAlignment="1">
      <alignment horizontal="right" vertical="center" shrinkToFit="1"/>
    </xf>
    <xf numFmtId="176" fontId="19" fillId="0" borderId="2" xfId="0" applyNumberFormat="1" applyFont="1" applyFill="1" applyBorder="1" applyAlignment="1">
      <alignment horizontal="right" vertical="center"/>
    </xf>
    <xf numFmtId="176" fontId="19" fillId="0" borderId="24" xfId="0" applyNumberFormat="1" applyFont="1" applyFill="1" applyBorder="1" applyAlignment="1">
      <alignment horizontal="right" vertical="center" wrapText="1"/>
    </xf>
    <xf numFmtId="176" fontId="19" fillId="0" borderId="2" xfId="0" applyNumberFormat="1" applyFont="1" applyFill="1" applyBorder="1" applyAlignment="1">
      <alignment horizontal="right" vertical="center" wrapText="1"/>
    </xf>
    <xf numFmtId="176" fontId="19" fillId="0" borderId="32" xfId="0" applyNumberFormat="1" applyFont="1" applyFill="1" applyBorder="1" applyAlignment="1">
      <alignment horizontal="right" vertical="center" shrinkToFit="1"/>
    </xf>
    <xf numFmtId="176" fontId="19" fillId="2" borderId="8" xfId="0" applyNumberFormat="1" applyFont="1" applyFill="1" applyBorder="1" applyAlignment="1">
      <alignment horizontal="right" vertical="center" shrinkToFit="1"/>
    </xf>
    <xf numFmtId="176" fontId="17" fillId="0" borderId="6" xfId="0" applyNumberFormat="1" applyFont="1" applyBorder="1" applyAlignment="1">
      <alignment horizontal="center" vertical="center" wrapText="1"/>
    </xf>
    <xf numFmtId="176" fontId="19" fillId="0" borderId="34" xfId="0" applyNumberFormat="1" applyFont="1" applyFill="1" applyBorder="1" applyAlignment="1">
      <alignment horizontal="left" vertical="center"/>
    </xf>
    <xf numFmtId="0" fontId="23" fillId="0" borderId="32" xfId="4" applyFont="1" applyFill="1" applyBorder="1" applyAlignment="1" applyProtection="1">
      <alignment horizontal="center" vertical="center"/>
      <protection locked="0"/>
    </xf>
    <xf numFmtId="177" fontId="23" fillId="0" borderId="32" xfId="0" applyNumberFormat="1" applyFont="1" applyFill="1" applyBorder="1" applyAlignment="1">
      <alignment horizontal="center" vertical="center"/>
    </xf>
    <xf numFmtId="176" fontId="23" fillId="0" borderId="31" xfId="0" applyNumberFormat="1" applyFont="1" applyFill="1" applyBorder="1" applyAlignment="1">
      <alignment vertical="center" shrinkToFit="1"/>
    </xf>
    <xf numFmtId="177" fontId="23" fillId="0" borderId="37" xfId="4" applyNumberFormat="1" applyFont="1" applyFill="1" applyBorder="1" applyAlignment="1" applyProtection="1">
      <alignment vertical="center" wrapText="1"/>
      <protection locked="0"/>
    </xf>
    <xf numFmtId="0" fontId="23" fillId="0" borderId="37" xfId="4" applyFont="1" applyFill="1" applyBorder="1" applyAlignment="1" applyProtection="1">
      <alignment horizontal="center" vertical="center"/>
      <protection locked="0"/>
    </xf>
    <xf numFmtId="177" fontId="23" fillId="0" borderId="37" xfId="0" applyNumberFormat="1" applyFont="1" applyFill="1" applyBorder="1" applyAlignment="1">
      <alignment horizontal="center" vertical="center"/>
    </xf>
    <xf numFmtId="176" fontId="23" fillId="0" borderId="27" xfId="0" applyNumberFormat="1" applyFont="1" applyFill="1" applyBorder="1" applyAlignment="1">
      <alignment vertical="center" shrinkToFit="1"/>
    </xf>
    <xf numFmtId="177" fontId="23" fillId="0" borderId="34" xfId="0" applyNumberFormat="1" applyFont="1" applyFill="1" applyBorder="1" applyAlignment="1">
      <alignment vertical="center"/>
    </xf>
    <xf numFmtId="177" fontId="23" fillId="0" borderId="0" xfId="0" applyNumberFormat="1" applyFont="1" applyFill="1" applyBorder="1" applyAlignment="1">
      <alignment vertical="center"/>
    </xf>
    <xf numFmtId="177" fontId="23" fillId="0" borderId="0" xfId="0" applyNumberFormat="1" applyFont="1" applyFill="1" applyBorder="1" applyAlignment="1">
      <alignment horizontal="center" vertical="center"/>
    </xf>
    <xf numFmtId="176" fontId="23" fillId="0" borderId="40" xfId="0" applyNumberFormat="1" applyFont="1" applyFill="1" applyBorder="1" applyAlignment="1">
      <alignment vertical="center" shrinkToFit="1"/>
    </xf>
    <xf numFmtId="177" fontId="23" fillId="0" borderId="36" xfId="0" applyNumberFormat="1" applyFont="1" applyFill="1" applyBorder="1" applyAlignment="1">
      <alignment vertical="center"/>
    </xf>
    <xf numFmtId="177" fontId="23" fillId="0" borderId="37" xfId="0" applyNumberFormat="1" applyFont="1" applyFill="1" applyBorder="1" applyAlignment="1">
      <alignment vertical="center" wrapText="1"/>
    </xf>
    <xf numFmtId="177" fontId="23" fillId="0" borderId="0" xfId="0" applyNumberFormat="1" applyFont="1" applyFill="1" applyBorder="1" applyAlignment="1">
      <alignment vertical="center" wrapText="1"/>
    </xf>
    <xf numFmtId="182" fontId="23" fillId="0" borderId="0" xfId="0" applyNumberFormat="1" applyFont="1" applyFill="1" applyBorder="1" applyAlignment="1">
      <alignment horizontal="center" vertical="center"/>
    </xf>
    <xf numFmtId="177" fontId="23" fillId="0" borderId="0" xfId="0" applyNumberFormat="1" applyFont="1" applyFill="1" applyBorder="1" applyAlignment="1">
      <alignment horizontal="center" vertical="center" wrapText="1"/>
    </xf>
    <xf numFmtId="3" fontId="23" fillId="0" borderId="0" xfId="4" applyNumberFormat="1" applyFont="1" applyFill="1" applyBorder="1" applyAlignment="1" applyProtection="1">
      <alignment horizontal="center" vertical="center"/>
      <protection locked="0"/>
    </xf>
    <xf numFmtId="178" fontId="23" fillId="0" borderId="0" xfId="4" applyNumberFormat="1" applyFont="1" applyFill="1" applyBorder="1" applyAlignment="1" applyProtection="1">
      <alignment horizontal="center" vertical="center"/>
      <protection locked="0"/>
    </xf>
    <xf numFmtId="181" fontId="23" fillId="0" borderId="0" xfId="0" applyNumberFormat="1" applyFont="1" applyFill="1" applyBorder="1" applyAlignment="1">
      <alignment horizontal="center" vertical="center"/>
    </xf>
    <xf numFmtId="177" fontId="23" fillId="0" borderId="5" xfId="0" applyNumberFormat="1" applyFont="1" applyFill="1" applyBorder="1" applyAlignment="1">
      <alignment vertical="center"/>
    </xf>
    <xf numFmtId="177" fontId="23" fillId="0" borderId="18" xfId="0" applyNumberFormat="1" applyFont="1" applyFill="1" applyBorder="1" applyAlignment="1">
      <alignment vertical="center"/>
    </xf>
    <xf numFmtId="0" fontId="23" fillId="0" borderId="18" xfId="4" applyFont="1" applyFill="1" applyBorder="1" applyAlignment="1" applyProtection="1">
      <alignment horizontal="center" vertical="center"/>
      <protection locked="0"/>
    </xf>
    <xf numFmtId="181" fontId="23" fillId="0" borderId="18" xfId="0" applyNumberFormat="1" applyFont="1" applyFill="1" applyBorder="1" applyAlignment="1">
      <alignment horizontal="center" vertical="center"/>
    </xf>
    <xf numFmtId="178" fontId="23" fillId="0" borderId="18" xfId="4" applyNumberFormat="1" applyFont="1" applyFill="1" applyBorder="1" applyAlignment="1" applyProtection="1">
      <alignment horizontal="center" vertical="center"/>
      <protection locked="0"/>
    </xf>
    <xf numFmtId="177" fontId="23" fillId="0" borderId="18" xfId="0" applyNumberFormat="1" applyFont="1" applyFill="1" applyBorder="1" applyAlignment="1">
      <alignment horizontal="center" vertical="center" wrapText="1"/>
    </xf>
    <xf numFmtId="176" fontId="19" fillId="0" borderId="1" xfId="3" applyNumberFormat="1" applyFont="1" applyFill="1" applyBorder="1" applyAlignment="1">
      <alignment horizontal="right" vertical="center" wrapText="1" shrinkToFit="1"/>
    </xf>
    <xf numFmtId="176" fontId="19" fillId="0" borderId="1" xfId="3" applyNumberFormat="1" applyFont="1" applyFill="1" applyBorder="1" applyAlignment="1">
      <alignment horizontal="right" vertical="center" shrinkToFit="1"/>
    </xf>
    <xf numFmtId="176" fontId="19" fillId="0" borderId="2" xfId="3" applyNumberFormat="1" applyFont="1" applyFill="1" applyBorder="1" applyAlignment="1">
      <alignment horizontal="right" vertical="center" wrapText="1" shrinkToFit="1"/>
    </xf>
    <xf numFmtId="176" fontId="19" fillId="0" borderId="2" xfId="3" applyNumberFormat="1" applyFont="1" applyFill="1" applyBorder="1" applyAlignment="1">
      <alignment horizontal="right" vertical="center" shrinkToFit="1"/>
    </xf>
    <xf numFmtId="176" fontId="19" fillId="0" borderId="2" xfId="3" applyNumberFormat="1" applyFont="1" applyFill="1" applyBorder="1" applyAlignment="1">
      <alignment horizontal="center" vertical="center" wrapText="1" shrinkToFit="1"/>
    </xf>
    <xf numFmtId="176" fontId="19" fillId="0" borderId="32" xfId="3" applyNumberFormat="1" applyFont="1" applyFill="1" applyBorder="1" applyAlignment="1">
      <alignment horizontal="right" vertical="center" shrinkToFit="1"/>
    </xf>
    <xf numFmtId="176" fontId="19" fillId="0" borderId="0" xfId="3" applyNumberFormat="1" applyFont="1" applyFill="1" applyBorder="1" applyAlignment="1">
      <alignment horizontal="right" vertical="center" shrinkToFit="1"/>
    </xf>
    <xf numFmtId="176" fontId="19" fillId="0" borderId="24" xfId="3" applyNumberFormat="1" applyFont="1" applyFill="1" applyBorder="1" applyAlignment="1">
      <alignment horizontal="right" vertical="center" shrinkToFit="1"/>
    </xf>
    <xf numFmtId="176" fontId="23" fillId="0" borderId="20" xfId="0" applyNumberFormat="1" applyFont="1" applyFill="1" applyBorder="1" applyAlignment="1">
      <alignment vertical="center" shrinkToFit="1"/>
    </xf>
    <xf numFmtId="176" fontId="23" fillId="0" borderId="35" xfId="3" applyNumberFormat="1" applyFont="1" applyFill="1" applyBorder="1" applyAlignment="1">
      <alignment horizontal="center" vertical="center" wrapText="1" shrinkToFit="1"/>
    </xf>
    <xf numFmtId="176" fontId="23" fillId="0" borderId="28" xfId="3" applyNumberFormat="1" applyFont="1" applyFill="1" applyBorder="1" applyAlignment="1">
      <alignment horizontal="center" vertical="center" wrapText="1" shrinkToFit="1"/>
    </xf>
    <xf numFmtId="176" fontId="19" fillId="0" borderId="37" xfId="3" applyNumberFormat="1" applyFont="1" applyFill="1" applyBorder="1" applyAlignment="1">
      <alignment horizontal="right" vertical="center" shrinkToFit="1"/>
    </xf>
    <xf numFmtId="176" fontId="19" fillId="0" borderId="4" xfId="3" applyNumberFormat="1" applyFont="1" applyFill="1" applyBorder="1" applyAlignment="1">
      <alignment horizontal="right" vertical="center" shrinkToFit="1"/>
    </xf>
    <xf numFmtId="176" fontId="19" fillId="0" borderId="20" xfId="3" applyNumberFormat="1" applyFont="1" applyFill="1" applyBorder="1" applyAlignment="1">
      <alignment horizontal="right" vertical="center" wrapText="1"/>
    </xf>
    <xf numFmtId="176" fontId="19" fillId="0" borderId="6" xfId="3" applyNumberFormat="1" applyFont="1" applyFill="1" applyBorder="1" applyAlignment="1">
      <alignment horizontal="center" vertical="center" wrapText="1"/>
    </xf>
    <xf numFmtId="176" fontId="19" fillId="0" borderId="6" xfId="3" applyNumberFormat="1" applyFont="1" applyFill="1" applyBorder="1" applyAlignment="1">
      <alignment horizontal="right" vertical="center" shrinkToFit="1"/>
    </xf>
    <xf numFmtId="176" fontId="23" fillId="0" borderId="6" xfId="3" applyNumberFormat="1" applyFont="1" applyFill="1" applyBorder="1" applyAlignment="1">
      <alignment vertical="center"/>
    </xf>
    <xf numFmtId="176" fontId="23" fillId="0" borderId="13" xfId="3" applyNumberFormat="1" applyFont="1" applyFill="1" applyBorder="1" applyAlignment="1">
      <alignment vertical="center"/>
    </xf>
    <xf numFmtId="176" fontId="23" fillId="0" borderId="21" xfId="3" applyNumberFormat="1" applyFont="1" applyFill="1" applyBorder="1" applyAlignment="1">
      <alignment horizontal="right" vertical="center"/>
    </xf>
    <xf numFmtId="177" fontId="25" fillId="0" borderId="32" xfId="0" applyNumberFormat="1" applyFont="1" applyFill="1" applyBorder="1" applyAlignment="1">
      <alignment vertical="center"/>
    </xf>
    <xf numFmtId="177" fontId="25" fillId="0" borderId="37" xfId="0" applyNumberFormat="1" applyFont="1" applyFill="1" applyBorder="1" applyAlignment="1">
      <alignment vertical="center"/>
    </xf>
    <xf numFmtId="177" fontId="25" fillId="0" borderId="0" xfId="0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176" fontId="18" fillId="0" borderId="1" xfId="0" applyNumberFormat="1" applyFont="1" applyBorder="1">
      <alignment vertical="center"/>
    </xf>
    <xf numFmtId="0" fontId="17" fillId="0" borderId="22" xfId="0" applyFont="1" applyBorder="1" applyAlignment="1">
      <alignment horizontal="center" vertical="center"/>
    </xf>
    <xf numFmtId="177" fontId="18" fillId="0" borderId="2" xfId="0" applyNumberFormat="1" applyFont="1" applyBorder="1">
      <alignment vertical="center"/>
    </xf>
    <xf numFmtId="176" fontId="18" fillId="0" borderId="2" xfId="0" applyNumberFormat="1" applyFont="1" applyBorder="1">
      <alignment vertical="center"/>
    </xf>
    <xf numFmtId="176" fontId="18" fillId="0" borderId="29" xfId="0" applyNumberFormat="1" applyFont="1" applyBorder="1" applyAlignment="1">
      <alignment horizontal="right" vertical="center"/>
    </xf>
    <xf numFmtId="177" fontId="18" fillId="0" borderId="6" xfId="0" applyNumberFormat="1" applyFont="1" applyBorder="1" applyAlignment="1">
      <alignment horizontal="right" vertical="center"/>
    </xf>
    <xf numFmtId="176" fontId="18" fillId="0" borderId="6" xfId="0" applyNumberFormat="1" applyFont="1" applyBorder="1">
      <alignment vertical="center"/>
    </xf>
    <xf numFmtId="176" fontId="26" fillId="3" borderId="8" xfId="0" applyNumberFormat="1" applyFont="1" applyFill="1" applyBorder="1" applyAlignment="1">
      <alignment horizontal="center" vertical="center"/>
    </xf>
    <xf numFmtId="176" fontId="26" fillId="3" borderId="3" xfId="3" applyNumberFormat="1" applyFont="1" applyFill="1" applyBorder="1" applyAlignment="1">
      <alignment horizontal="center" vertical="center" wrapText="1" shrinkToFit="1"/>
    </xf>
    <xf numFmtId="176" fontId="26" fillId="3" borderId="1" xfId="3" applyNumberFormat="1" applyFont="1" applyFill="1" applyBorder="1" applyAlignment="1">
      <alignment horizontal="center" vertical="center" wrapText="1" shrinkToFit="1"/>
    </xf>
    <xf numFmtId="176" fontId="26" fillId="3" borderId="1" xfId="0" applyNumberFormat="1" applyFont="1" applyFill="1" applyBorder="1" applyAlignment="1">
      <alignment horizontal="center" vertical="center"/>
    </xf>
    <xf numFmtId="176" fontId="7" fillId="0" borderId="5" xfId="1" applyNumberFormat="1" applyFont="1" applyFill="1" applyBorder="1" applyAlignment="1" applyProtection="1">
      <alignment horizontal="left" vertical="center" wrapText="1"/>
      <protection locked="0"/>
    </xf>
    <xf numFmtId="176" fontId="13" fillId="3" borderId="22" xfId="0" applyNumberFormat="1" applyFont="1" applyFill="1" applyBorder="1" applyAlignment="1">
      <alignment horizontal="center" vertical="center"/>
    </xf>
    <xf numFmtId="176" fontId="13" fillId="3" borderId="2" xfId="0" applyNumberFormat="1" applyFont="1" applyFill="1" applyBorder="1" applyAlignment="1">
      <alignment horizontal="center" vertical="center"/>
    </xf>
    <xf numFmtId="176" fontId="13" fillId="0" borderId="0" xfId="3" applyNumberFormat="1" applyFont="1" applyAlignment="1">
      <alignment horizontal="right" vertical="center" wrapText="1"/>
    </xf>
    <xf numFmtId="176" fontId="19" fillId="0" borderId="1" xfId="3" applyNumberFormat="1" applyFont="1" applyBorder="1" applyAlignment="1">
      <alignment horizontal="right" vertical="center" wrapText="1" shrinkToFit="1"/>
    </xf>
    <xf numFmtId="176" fontId="19" fillId="0" borderId="1" xfId="3" applyNumberFormat="1" applyFont="1" applyBorder="1" applyAlignment="1">
      <alignment horizontal="right" vertical="center" shrinkToFit="1"/>
    </xf>
    <xf numFmtId="176" fontId="19" fillId="0" borderId="2" xfId="3" applyNumberFormat="1" applyFont="1" applyBorder="1" applyAlignment="1">
      <alignment horizontal="right" vertical="center" wrapText="1" shrinkToFit="1"/>
    </xf>
    <xf numFmtId="176" fontId="19" fillId="0" borderId="2" xfId="3" applyNumberFormat="1" applyFont="1" applyBorder="1" applyAlignment="1">
      <alignment horizontal="right" vertical="center" shrinkToFit="1"/>
    </xf>
    <xf numFmtId="176" fontId="19" fillId="0" borderId="2" xfId="3" applyNumberFormat="1" applyFont="1" applyBorder="1" applyAlignment="1">
      <alignment horizontal="center" vertical="center" wrapText="1" shrinkToFit="1"/>
    </xf>
    <xf numFmtId="176" fontId="19" fillId="0" borderId="32" xfId="3" applyNumberFormat="1" applyFont="1" applyBorder="1" applyAlignment="1">
      <alignment horizontal="right" vertical="center" shrinkToFit="1"/>
    </xf>
    <xf numFmtId="176" fontId="7" fillId="0" borderId="5" xfId="3" applyNumberFormat="1" applyFont="1" applyBorder="1" applyAlignment="1">
      <alignment vertical="center" wrapText="1"/>
    </xf>
    <xf numFmtId="176" fontId="7" fillId="0" borderId="18" xfId="3" applyNumberFormat="1" applyFont="1" applyBorder="1" applyAlignment="1">
      <alignment vertical="center" wrapText="1"/>
    </xf>
    <xf numFmtId="0" fontId="27" fillId="0" borderId="18" xfId="0" applyFont="1" applyBorder="1">
      <alignment vertical="center"/>
    </xf>
    <xf numFmtId="176" fontId="27" fillId="0" borderId="18" xfId="0" applyNumberFormat="1" applyFont="1" applyBorder="1">
      <alignment vertical="center"/>
    </xf>
    <xf numFmtId="176" fontId="27" fillId="0" borderId="18" xfId="0" applyNumberFormat="1" applyFont="1" applyBorder="1" applyAlignment="1">
      <alignment horizontal="center" vertical="center"/>
    </xf>
    <xf numFmtId="176" fontId="27" fillId="0" borderId="20" xfId="0" applyNumberFormat="1" applyFont="1" applyBorder="1" applyAlignment="1">
      <alignment vertical="center" shrinkToFit="1"/>
    </xf>
    <xf numFmtId="176" fontId="19" fillId="0" borderId="0" xfId="3" applyNumberFormat="1" applyFont="1" applyAlignment="1">
      <alignment horizontal="right" vertical="center" shrinkToFit="1"/>
    </xf>
    <xf numFmtId="176" fontId="19" fillId="0" borderId="24" xfId="3" applyNumberFormat="1" applyFont="1" applyBorder="1" applyAlignment="1">
      <alignment horizontal="right" vertical="center" shrinkToFit="1"/>
    </xf>
    <xf numFmtId="177" fontId="7" fillId="0" borderId="18" xfId="0" applyNumberFormat="1" applyFont="1" applyBorder="1">
      <alignment vertical="center"/>
    </xf>
    <xf numFmtId="0" fontId="7" fillId="0" borderId="18" xfId="4" applyFont="1" applyBorder="1" applyAlignment="1" applyProtection="1">
      <alignment horizontal="center" vertical="center"/>
      <protection locked="0"/>
    </xf>
    <xf numFmtId="176" fontId="7" fillId="0" borderId="20" xfId="0" applyNumberFormat="1" applyFont="1" applyBorder="1" applyAlignment="1">
      <alignment vertical="center" shrinkToFit="1"/>
    </xf>
    <xf numFmtId="176" fontId="23" fillId="0" borderId="35" xfId="3" applyNumberFormat="1" applyFont="1" applyBorder="1" applyAlignment="1">
      <alignment horizontal="center" vertical="center" wrapText="1" shrinkToFit="1"/>
    </xf>
    <xf numFmtId="177" fontId="23" fillId="0" borderId="18" xfId="0" applyNumberFormat="1" applyFont="1" applyBorder="1">
      <alignment vertical="center"/>
    </xf>
    <xf numFmtId="0" fontId="23" fillId="0" borderId="18" xfId="4" applyFont="1" applyBorder="1" applyAlignment="1" applyProtection="1">
      <alignment horizontal="center" vertical="center"/>
      <protection locked="0"/>
    </xf>
    <xf numFmtId="176" fontId="23" fillId="0" borderId="20" xfId="0" applyNumberFormat="1" applyFont="1" applyBorder="1" applyAlignment="1">
      <alignment vertical="center" shrinkToFit="1"/>
    </xf>
    <xf numFmtId="176" fontId="23" fillId="0" borderId="28" xfId="3" applyNumberFormat="1" applyFont="1" applyBorder="1" applyAlignment="1">
      <alignment horizontal="center" vertical="center" wrapText="1" shrinkToFit="1"/>
    </xf>
    <xf numFmtId="176" fontId="19" fillId="0" borderId="37" xfId="3" applyNumberFormat="1" applyFont="1" applyBorder="1" applyAlignment="1">
      <alignment horizontal="right" vertical="center" shrinkToFit="1"/>
    </xf>
    <xf numFmtId="176" fontId="19" fillId="0" borderId="4" xfId="3" applyNumberFormat="1" applyFont="1" applyBorder="1" applyAlignment="1">
      <alignment horizontal="right" vertical="center" shrinkToFit="1"/>
    </xf>
    <xf numFmtId="0" fontId="7" fillId="0" borderId="18" xfId="4" applyFont="1" applyBorder="1" applyProtection="1">
      <alignment vertical="center"/>
      <protection locked="0"/>
    </xf>
    <xf numFmtId="176" fontId="19" fillId="0" borderId="20" xfId="3" applyNumberFormat="1" applyFont="1" applyBorder="1" applyAlignment="1">
      <alignment horizontal="right" vertical="center" wrapText="1"/>
    </xf>
    <xf numFmtId="176" fontId="19" fillId="0" borderId="6" xfId="3" applyNumberFormat="1" applyFont="1" applyBorder="1" applyAlignment="1">
      <alignment horizontal="center" vertical="center" wrapText="1"/>
    </xf>
    <xf numFmtId="176" fontId="19" fillId="0" borderId="6" xfId="3" applyNumberFormat="1" applyFont="1" applyBorder="1" applyAlignment="1">
      <alignment horizontal="right" vertical="center" shrinkToFit="1"/>
    </xf>
    <xf numFmtId="176" fontId="23" fillId="0" borderId="6" xfId="3" applyNumberFormat="1" applyFont="1" applyBorder="1">
      <alignment vertical="center"/>
    </xf>
    <xf numFmtId="176" fontId="23" fillId="0" borderId="13" xfId="3" applyNumberFormat="1" applyFont="1" applyBorder="1">
      <alignment vertical="center"/>
    </xf>
    <xf numFmtId="176" fontId="23" fillId="0" borderId="21" xfId="3" applyNumberFormat="1" applyFont="1" applyBorder="1" applyAlignment="1">
      <alignment horizontal="right" vertical="center"/>
    </xf>
    <xf numFmtId="176" fontId="19" fillId="0" borderId="8" xfId="0" applyNumberFormat="1" applyFont="1" applyBorder="1" applyAlignment="1">
      <alignment horizontal="right" vertical="center" shrinkToFit="1"/>
    </xf>
    <xf numFmtId="176" fontId="19" fillId="0" borderId="19" xfId="0" applyNumberFormat="1" applyFont="1" applyBorder="1" applyAlignment="1">
      <alignment horizontal="right" vertical="center" shrinkToFit="1"/>
    </xf>
    <xf numFmtId="176" fontId="19" fillId="0" borderId="1" xfId="0" applyNumberFormat="1" applyFont="1" applyBorder="1" applyAlignment="1">
      <alignment horizontal="right" vertical="center" shrinkToFit="1"/>
    </xf>
    <xf numFmtId="176" fontId="19" fillId="0" borderId="2" xfId="0" applyNumberFormat="1" applyFont="1" applyBorder="1" applyAlignment="1">
      <alignment horizontal="right" vertical="center"/>
    </xf>
    <xf numFmtId="176" fontId="19" fillId="0" borderId="2" xfId="0" applyNumberFormat="1" applyFont="1" applyBorder="1" applyAlignment="1">
      <alignment horizontal="right" vertical="center" shrinkToFit="1"/>
    </xf>
    <xf numFmtId="177" fontId="23" fillId="0" borderId="32" xfId="4" applyNumberFormat="1" applyFont="1" applyBorder="1" applyAlignment="1" applyProtection="1">
      <alignment vertical="center" wrapText="1"/>
      <protection locked="0"/>
    </xf>
    <xf numFmtId="177" fontId="25" fillId="0" borderId="32" xfId="0" applyNumberFormat="1" applyFont="1" applyBorder="1">
      <alignment vertical="center"/>
    </xf>
    <xf numFmtId="0" fontId="23" fillId="0" borderId="32" xfId="4" applyFont="1" applyBorder="1" applyAlignment="1" applyProtection="1">
      <alignment horizontal="center" vertical="center"/>
      <protection locked="0"/>
    </xf>
    <xf numFmtId="177" fontId="23" fillId="0" borderId="32" xfId="0" applyNumberFormat="1" applyFont="1" applyBorder="1" applyAlignment="1">
      <alignment horizontal="center" vertical="center"/>
    </xf>
    <xf numFmtId="176" fontId="23" fillId="0" borderId="31" xfId="0" applyNumberFormat="1" applyFont="1" applyBorder="1" applyAlignment="1">
      <alignment vertical="center" shrinkToFit="1"/>
    </xf>
    <xf numFmtId="176" fontId="19" fillId="0" borderId="4" xfId="0" applyNumberFormat="1" applyFont="1" applyBorder="1" applyAlignment="1">
      <alignment horizontal="right" vertical="center"/>
    </xf>
    <xf numFmtId="176" fontId="19" fillId="0" borderId="4" xfId="0" applyNumberFormat="1" applyFont="1" applyBorder="1" applyAlignment="1">
      <alignment horizontal="right" vertical="center" shrinkToFit="1"/>
    </xf>
    <xf numFmtId="177" fontId="23" fillId="0" borderId="37" xfId="4" applyNumberFormat="1" applyFont="1" applyBorder="1" applyAlignment="1" applyProtection="1">
      <alignment vertical="center" wrapText="1"/>
      <protection locked="0"/>
    </xf>
    <xf numFmtId="177" fontId="25" fillId="0" borderId="37" xfId="0" applyNumberFormat="1" applyFont="1" applyBorder="1">
      <alignment vertical="center"/>
    </xf>
    <xf numFmtId="0" fontId="23" fillId="0" borderId="37" xfId="4" applyFont="1" applyBorder="1" applyAlignment="1" applyProtection="1">
      <alignment horizontal="center" vertical="center"/>
      <protection locked="0"/>
    </xf>
    <xf numFmtId="177" fontId="23" fillId="0" borderId="37" xfId="0" applyNumberFormat="1" applyFont="1" applyBorder="1" applyAlignment="1">
      <alignment horizontal="center" vertical="center"/>
    </xf>
    <xf numFmtId="176" fontId="23" fillId="0" borderId="27" xfId="0" applyNumberFormat="1" applyFont="1" applyBorder="1" applyAlignment="1">
      <alignment vertical="center" shrinkToFit="1"/>
    </xf>
    <xf numFmtId="176" fontId="19" fillId="0" borderId="29" xfId="0" applyNumberFormat="1" applyFont="1" applyBorder="1">
      <alignment vertical="center"/>
    </xf>
    <xf numFmtId="177" fontId="23" fillId="0" borderId="29" xfId="0" applyNumberFormat="1" applyFont="1" applyBorder="1">
      <alignment vertical="center"/>
    </xf>
    <xf numFmtId="176" fontId="19" fillId="0" borderId="34" xfId="0" applyNumberFormat="1" applyFont="1" applyBorder="1">
      <alignment vertical="center"/>
    </xf>
    <xf numFmtId="176" fontId="19" fillId="0" borderId="24" xfId="0" applyNumberFormat="1" applyFont="1" applyBorder="1" applyAlignment="1">
      <alignment horizontal="right" vertical="center"/>
    </xf>
    <xf numFmtId="176" fontId="19" fillId="0" borderId="24" xfId="0" applyNumberFormat="1" applyFont="1" applyBorder="1" applyAlignment="1">
      <alignment horizontal="right" vertical="center" shrinkToFit="1"/>
    </xf>
    <xf numFmtId="177" fontId="23" fillId="0" borderId="34" xfId="0" applyNumberFormat="1" applyFont="1" applyBorder="1">
      <alignment vertical="center"/>
    </xf>
    <xf numFmtId="177" fontId="25" fillId="0" borderId="0" xfId="0" applyNumberFormat="1" applyFont="1">
      <alignment vertical="center"/>
    </xf>
    <xf numFmtId="177" fontId="23" fillId="0" borderId="0" xfId="0" applyNumberFormat="1" applyFont="1" applyAlignment="1">
      <alignment horizontal="center" vertical="center"/>
    </xf>
    <xf numFmtId="176" fontId="23" fillId="0" borderId="40" xfId="0" applyNumberFormat="1" applyFont="1" applyBorder="1" applyAlignment="1">
      <alignment vertical="center" shrinkToFit="1"/>
    </xf>
    <xf numFmtId="176" fontId="19" fillId="0" borderId="36" xfId="0" applyNumberFormat="1" applyFont="1" applyBorder="1">
      <alignment vertical="center"/>
    </xf>
    <xf numFmtId="177" fontId="23" fillId="0" borderId="36" xfId="0" applyNumberFormat="1" applyFont="1" applyBorder="1">
      <alignment vertical="center"/>
    </xf>
    <xf numFmtId="176" fontId="19" fillId="0" borderId="34" xfId="0" applyNumberFormat="1" applyFont="1" applyBorder="1" applyAlignment="1">
      <alignment vertical="center" wrapText="1"/>
    </xf>
    <xf numFmtId="176" fontId="19" fillId="0" borderId="24" xfId="0" applyNumberFormat="1" applyFont="1" applyBorder="1" applyAlignment="1">
      <alignment horizontal="right" vertical="center" wrapText="1"/>
    </xf>
    <xf numFmtId="177" fontId="23" fillId="0" borderId="37" xfId="0" applyNumberFormat="1" applyFont="1" applyBorder="1" applyAlignment="1">
      <alignment vertical="center" wrapText="1"/>
    </xf>
    <xf numFmtId="176" fontId="19" fillId="0" borderId="2" xfId="0" applyNumberFormat="1" applyFont="1" applyBorder="1" applyAlignment="1">
      <alignment horizontal="right" vertical="center" wrapText="1"/>
    </xf>
    <xf numFmtId="176" fontId="19" fillId="0" borderId="33" xfId="0" applyNumberFormat="1" applyFont="1" applyBorder="1" applyAlignment="1">
      <alignment horizontal="right" vertical="center" shrinkToFit="1"/>
    </xf>
    <xf numFmtId="177" fontId="23" fillId="0" borderId="0" xfId="0" applyNumberFormat="1" applyFont="1" applyAlignment="1">
      <alignment vertical="center" wrapText="1"/>
    </xf>
    <xf numFmtId="177" fontId="23" fillId="0" borderId="0" xfId="0" applyNumberFormat="1" applyFont="1">
      <alignment vertical="center"/>
    </xf>
    <xf numFmtId="182" fontId="23" fillId="0" borderId="0" xfId="0" applyNumberFormat="1" applyFont="1" applyAlignment="1">
      <alignment horizontal="center" vertical="center"/>
    </xf>
    <xf numFmtId="177" fontId="23" fillId="0" borderId="0" xfId="0" applyNumberFormat="1" applyFont="1" applyAlignment="1">
      <alignment horizontal="center" vertical="center" wrapText="1"/>
    </xf>
    <xf numFmtId="176" fontId="19" fillId="0" borderId="35" xfId="0" applyNumberFormat="1" applyFont="1" applyBorder="1" applyAlignment="1">
      <alignment horizontal="right" vertical="center" shrinkToFit="1"/>
    </xf>
    <xf numFmtId="3" fontId="23" fillId="0" borderId="0" xfId="4" applyNumberFormat="1" applyFont="1" applyAlignment="1" applyProtection="1">
      <alignment horizontal="center" vertical="center"/>
      <protection locked="0"/>
    </xf>
    <xf numFmtId="178" fontId="23" fillId="0" borderId="0" xfId="4" applyNumberFormat="1" applyFont="1" applyAlignment="1" applyProtection="1">
      <alignment horizontal="center" vertical="center"/>
      <protection locked="0"/>
    </xf>
    <xf numFmtId="181" fontId="23" fillId="0" borderId="0" xfId="0" applyNumberFormat="1" applyFont="1" applyAlignment="1">
      <alignment horizontal="center" vertical="center"/>
    </xf>
    <xf numFmtId="176" fontId="19" fillId="0" borderId="4" xfId="0" applyNumberFormat="1" applyFont="1" applyBorder="1" applyAlignment="1">
      <alignment horizontal="center" vertical="center"/>
    </xf>
    <xf numFmtId="176" fontId="19" fillId="0" borderId="5" xfId="0" applyNumberFormat="1" applyFont="1" applyBorder="1" applyAlignment="1">
      <alignment vertical="center" wrapText="1"/>
    </xf>
    <xf numFmtId="176" fontId="19" fillId="0" borderId="1" xfId="0" applyNumberFormat="1" applyFont="1" applyBorder="1" applyAlignment="1">
      <alignment horizontal="right" vertical="center"/>
    </xf>
    <xf numFmtId="176" fontId="19" fillId="0" borderId="18" xfId="0" applyNumberFormat="1" applyFont="1" applyBorder="1" applyAlignment="1">
      <alignment horizontal="right" vertical="center" shrinkToFit="1"/>
    </xf>
    <xf numFmtId="176" fontId="23" fillId="0" borderId="5" xfId="0" applyNumberFormat="1" applyFont="1" applyBorder="1">
      <alignment vertical="center"/>
    </xf>
    <xf numFmtId="176" fontId="23" fillId="0" borderId="18" xfId="0" applyNumberFormat="1" applyFont="1" applyBorder="1">
      <alignment vertical="center"/>
    </xf>
    <xf numFmtId="180" fontId="23" fillId="0" borderId="18" xfId="0" applyNumberFormat="1" applyFont="1" applyBorder="1" applyAlignment="1">
      <alignment horizontal="center" vertical="center"/>
    </xf>
    <xf numFmtId="176" fontId="23" fillId="0" borderId="18" xfId="0" applyNumberFormat="1" applyFont="1" applyBorder="1" applyAlignment="1">
      <alignment horizontal="center" vertical="center"/>
    </xf>
    <xf numFmtId="176" fontId="23" fillId="0" borderId="20" xfId="0" applyNumberFormat="1" applyFont="1" applyBorder="1">
      <alignment vertical="center"/>
    </xf>
    <xf numFmtId="177" fontId="23" fillId="0" borderId="5" xfId="0" applyNumberFormat="1" applyFont="1" applyBorder="1">
      <alignment vertical="center"/>
    </xf>
    <xf numFmtId="181" fontId="23" fillId="0" borderId="18" xfId="0" applyNumberFormat="1" applyFont="1" applyBorder="1" applyAlignment="1">
      <alignment horizontal="center" vertical="center"/>
    </xf>
    <xf numFmtId="178" fontId="23" fillId="0" borderId="18" xfId="4" applyNumberFormat="1" applyFont="1" applyBorder="1" applyAlignment="1" applyProtection="1">
      <alignment horizontal="center" vertical="center"/>
      <protection locked="0"/>
    </xf>
    <xf numFmtId="177" fontId="23" fillId="0" borderId="18" xfId="0" applyNumberFormat="1" applyFont="1" applyBorder="1" applyAlignment="1">
      <alignment horizontal="center" vertical="center" wrapText="1"/>
    </xf>
    <xf numFmtId="176" fontId="23" fillId="0" borderId="36" xfId="0" applyNumberFormat="1" applyFont="1" applyBorder="1">
      <alignment vertical="center"/>
    </xf>
    <xf numFmtId="176" fontId="23" fillId="0" borderId="37" xfId="0" applyNumberFormat="1" applyFont="1" applyBorder="1">
      <alignment vertical="center"/>
    </xf>
    <xf numFmtId="180" fontId="23" fillId="0" borderId="37" xfId="0" applyNumberFormat="1" applyFont="1" applyBorder="1" applyAlignment="1">
      <alignment horizontal="center" vertical="center"/>
    </xf>
    <xf numFmtId="176" fontId="23" fillId="0" borderId="37" xfId="0" applyNumberFormat="1" applyFont="1" applyBorder="1" applyAlignment="1">
      <alignment horizontal="center" vertical="center"/>
    </xf>
    <xf numFmtId="176" fontId="19" fillId="0" borderId="24" xfId="0" applyNumberFormat="1" applyFont="1" applyBorder="1">
      <alignment vertical="center"/>
    </xf>
    <xf numFmtId="177" fontId="23" fillId="0" borderId="34" xfId="0" applyNumberFormat="1" applyFont="1" applyBorder="1" applyAlignment="1">
      <alignment vertical="center" wrapText="1"/>
    </xf>
    <xf numFmtId="180" fontId="23" fillId="0" borderId="0" xfId="0" applyNumberFormat="1" applyFont="1" applyAlignment="1">
      <alignment horizontal="center" vertical="center"/>
    </xf>
    <xf numFmtId="176" fontId="23" fillId="0" borderId="0" xfId="0" applyNumberFormat="1" applyFont="1" applyAlignment="1">
      <alignment horizontal="center" vertical="center"/>
    </xf>
    <xf numFmtId="176" fontId="23" fillId="0" borderId="0" xfId="0" applyNumberFormat="1" applyFont="1">
      <alignment vertical="center"/>
    </xf>
    <xf numFmtId="176" fontId="23" fillId="0" borderId="40" xfId="0" applyNumberFormat="1" applyFont="1" applyBorder="1">
      <alignment vertical="center"/>
    </xf>
    <xf numFmtId="176" fontId="19" fillId="0" borderId="34" xfId="0" applyNumberFormat="1" applyFont="1" applyBorder="1" applyAlignment="1">
      <alignment horizontal="left" vertical="center"/>
    </xf>
    <xf numFmtId="176" fontId="23" fillId="0" borderId="34" xfId="0" applyNumberFormat="1" applyFont="1" applyBorder="1">
      <alignment vertical="center"/>
    </xf>
    <xf numFmtId="176" fontId="21" fillId="0" borderId="24" xfId="0" applyNumberFormat="1" applyFont="1" applyBorder="1" applyAlignment="1">
      <alignment horizontal="right" vertical="center" shrinkToFit="1"/>
    </xf>
    <xf numFmtId="176" fontId="23" fillId="0" borderId="29" xfId="0" applyNumberFormat="1" applyFont="1" applyBorder="1">
      <alignment vertical="center"/>
    </xf>
    <xf numFmtId="176" fontId="23" fillId="0" borderId="32" xfId="0" applyNumberFormat="1" applyFont="1" applyBorder="1">
      <alignment vertical="center"/>
    </xf>
    <xf numFmtId="179" fontId="23" fillId="0" borderId="32" xfId="0" applyNumberFormat="1" applyFont="1" applyBorder="1" applyAlignment="1">
      <alignment horizontal="center" vertical="center"/>
    </xf>
    <xf numFmtId="176" fontId="23" fillId="0" borderId="32" xfId="0" applyNumberFormat="1" applyFont="1" applyBorder="1" applyAlignment="1">
      <alignment horizontal="center" vertical="center"/>
    </xf>
    <xf numFmtId="176" fontId="19" fillId="0" borderId="28" xfId="0" applyNumberFormat="1" applyFont="1" applyBorder="1" applyAlignment="1">
      <alignment horizontal="right" vertical="center" shrinkToFit="1"/>
    </xf>
    <xf numFmtId="179" fontId="23" fillId="0" borderId="37" xfId="0" applyNumberFormat="1" applyFont="1" applyBorder="1" applyAlignment="1">
      <alignment horizontal="center" vertical="center"/>
    </xf>
    <xf numFmtId="176" fontId="19" fillId="0" borderId="32" xfId="0" applyNumberFormat="1" applyFont="1" applyBorder="1" applyAlignment="1">
      <alignment horizontal="right" vertical="center" shrinkToFit="1"/>
    </xf>
    <xf numFmtId="176" fontId="23" fillId="0" borderId="29" xfId="0" applyNumberFormat="1" applyFont="1" applyBorder="1" applyAlignment="1">
      <alignment vertical="center" wrapText="1" shrinkToFit="1"/>
    </xf>
    <xf numFmtId="176" fontId="23" fillId="0" borderId="32" xfId="0" applyNumberFormat="1" applyFont="1" applyBorder="1" applyAlignment="1">
      <alignment vertical="center" shrinkToFit="1"/>
    </xf>
    <xf numFmtId="176" fontId="23" fillId="0" borderId="32" xfId="4" applyNumberFormat="1" applyFont="1" applyBorder="1" applyAlignment="1" applyProtection="1">
      <alignment horizontal="center" vertical="center" shrinkToFit="1"/>
      <protection locked="0"/>
    </xf>
    <xf numFmtId="180" fontId="23" fillId="0" borderId="32" xfId="0" applyNumberFormat="1" applyFont="1" applyBorder="1" applyAlignment="1">
      <alignment horizontal="center" vertical="center"/>
    </xf>
    <xf numFmtId="176" fontId="19" fillId="0" borderId="4" xfId="0" applyNumberFormat="1" applyFont="1" applyBorder="1" applyAlignment="1">
      <alignment horizontal="right" vertical="center" wrapText="1"/>
    </xf>
    <xf numFmtId="176" fontId="19" fillId="0" borderId="37" xfId="0" applyNumberFormat="1" applyFont="1" applyBorder="1" applyAlignment="1">
      <alignment horizontal="right" vertical="center" shrinkToFit="1"/>
    </xf>
    <xf numFmtId="176" fontId="23" fillId="0" borderId="36" xfId="0" applyNumberFormat="1" applyFont="1" applyBorder="1" applyAlignment="1">
      <alignment vertical="center" shrinkToFit="1"/>
    </xf>
    <xf numFmtId="176" fontId="19" fillId="0" borderId="29" xfId="0" applyNumberFormat="1" applyFont="1" applyBorder="1" applyAlignment="1">
      <alignment horizontal="left" vertical="center"/>
    </xf>
    <xf numFmtId="176" fontId="23" fillId="0" borderId="31" xfId="0" applyNumberFormat="1" applyFont="1" applyBorder="1">
      <alignment vertical="center"/>
    </xf>
    <xf numFmtId="176" fontId="19" fillId="0" borderId="39" xfId="0" applyNumberFormat="1" applyFont="1" applyBorder="1">
      <alignment vertical="center"/>
    </xf>
    <xf numFmtId="176" fontId="19" fillId="0" borderId="26" xfId="0" applyNumberFormat="1" applyFont="1" applyBorder="1" applyAlignment="1">
      <alignment horizontal="center" vertical="center" shrinkToFit="1"/>
    </xf>
    <xf numFmtId="176" fontId="19" fillId="0" borderId="41" xfId="0" applyNumberFormat="1" applyFont="1" applyBorder="1" applyAlignment="1">
      <alignment horizontal="right" vertical="center" shrinkToFit="1"/>
    </xf>
    <xf numFmtId="176" fontId="19" fillId="0" borderId="26" xfId="0" applyNumberFormat="1" applyFont="1" applyBorder="1" applyAlignment="1">
      <alignment horizontal="right" vertical="center" shrinkToFit="1"/>
    </xf>
    <xf numFmtId="176" fontId="23" fillId="0" borderId="41" xfId="0" applyNumberFormat="1" applyFont="1" applyBorder="1">
      <alignment vertical="center"/>
    </xf>
    <xf numFmtId="176" fontId="23" fillId="0" borderId="42" xfId="0" applyNumberFormat="1" applyFont="1" applyBorder="1" applyAlignment="1">
      <alignment vertical="center" shrinkToFit="1"/>
    </xf>
    <xf numFmtId="176" fontId="26" fillId="3" borderId="1" xfId="1" applyNumberFormat="1" applyFont="1" applyFill="1" applyBorder="1" applyAlignment="1">
      <alignment horizontal="center" vertical="center" wrapText="1" shrinkToFit="1"/>
    </xf>
    <xf numFmtId="176" fontId="13" fillId="3" borderId="8" xfId="0" applyNumberFormat="1" applyFont="1" applyFill="1" applyBorder="1" applyAlignment="1">
      <alignment horizontal="center" vertical="center"/>
    </xf>
    <xf numFmtId="176" fontId="12" fillId="0" borderId="0" xfId="3" applyNumberFormat="1" applyFont="1" applyAlignment="1">
      <alignment horizontal="center" vertical="center" wrapText="1"/>
    </xf>
    <xf numFmtId="176" fontId="19" fillId="0" borderId="24" xfId="3" applyNumberFormat="1" applyFont="1" applyBorder="1" applyAlignment="1">
      <alignment horizontal="center" vertical="center" wrapText="1" shrinkToFit="1"/>
    </xf>
    <xf numFmtId="177" fontId="27" fillId="0" borderId="18" xfId="0" applyNumberFormat="1" applyFont="1" applyBorder="1" applyAlignment="1">
      <alignment horizontal="center" vertical="center"/>
    </xf>
    <xf numFmtId="176" fontId="19" fillId="0" borderId="1" xfId="3" applyNumberFormat="1" applyFont="1" applyBorder="1" applyAlignment="1">
      <alignment horizontal="center" vertical="center" wrapText="1"/>
    </xf>
    <xf numFmtId="0" fontId="23" fillId="0" borderId="0" xfId="4" applyFont="1" applyAlignment="1" applyProtection="1">
      <alignment horizontal="center" vertical="center"/>
      <protection locked="0"/>
    </xf>
    <xf numFmtId="0" fontId="8" fillId="0" borderId="0" xfId="3" applyFont="1" applyFill="1" applyBorder="1" applyAlignment="1">
      <alignment horizontal="center" vertical="center"/>
    </xf>
    <xf numFmtId="176" fontId="12" fillId="0" borderId="0" xfId="3" applyNumberFormat="1" applyFont="1" applyFill="1" applyBorder="1" applyAlignment="1">
      <alignment horizontal="center" vertical="center" wrapText="1"/>
    </xf>
    <xf numFmtId="176" fontId="19" fillId="0" borderId="24" xfId="3" applyNumberFormat="1" applyFont="1" applyFill="1" applyBorder="1" applyAlignment="1">
      <alignment horizontal="center" vertical="center" wrapText="1" shrinkToFit="1"/>
    </xf>
    <xf numFmtId="176" fontId="19" fillId="0" borderId="1" xfId="3" applyNumberFormat="1" applyFont="1" applyFill="1" applyBorder="1" applyAlignment="1">
      <alignment horizontal="center" vertical="center" wrapText="1"/>
    </xf>
    <xf numFmtId="0" fontId="23" fillId="0" borderId="0" xfId="4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6" fontId="17" fillId="0" borderId="2" xfId="0" applyNumberFormat="1" applyFont="1" applyBorder="1" applyAlignment="1">
      <alignment horizontal="center" vertical="center"/>
    </xf>
    <xf numFmtId="176" fontId="26" fillId="3" borderId="1" xfId="1" applyNumberFormat="1" applyFont="1" applyFill="1" applyBorder="1" applyAlignment="1">
      <alignment horizontal="center" vertical="center" wrapText="1" shrinkToFit="1"/>
    </xf>
    <xf numFmtId="176" fontId="13" fillId="3" borderId="8" xfId="0" applyNumberFormat="1" applyFont="1" applyFill="1" applyBorder="1" applyAlignment="1">
      <alignment horizontal="center" vertical="center"/>
    </xf>
    <xf numFmtId="176" fontId="23" fillId="0" borderId="4" xfId="0" applyNumberFormat="1" applyFont="1" applyBorder="1">
      <alignment vertical="center"/>
    </xf>
    <xf numFmtId="176" fontId="23" fillId="0" borderId="38" xfId="0" applyNumberFormat="1" applyFont="1" applyBorder="1">
      <alignment vertical="center"/>
    </xf>
    <xf numFmtId="176" fontId="23" fillId="0" borderId="1" xfId="0" applyNumberFormat="1" applyFont="1" applyBorder="1">
      <alignment vertical="center"/>
    </xf>
    <xf numFmtId="176" fontId="23" fillId="0" borderId="10" xfId="0" applyNumberFormat="1" applyFont="1" applyBorder="1">
      <alignment vertical="center"/>
    </xf>
    <xf numFmtId="176" fontId="23" fillId="0" borderId="41" xfId="0" applyNumberFormat="1" applyFont="1" applyBorder="1" applyAlignment="1">
      <alignment horizontal="center" vertical="center"/>
    </xf>
    <xf numFmtId="0" fontId="23" fillId="0" borderId="0" xfId="4" applyFont="1" applyAlignment="1" applyProtection="1">
      <alignment horizontal="center" vertical="center"/>
      <protection locked="0"/>
    </xf>
    <xf numFmtId="0" fontId="23" fillId="0" borderId="0" xfId="4" applyFont="1" applyFill="1" applyBorder="1" applyAlignment="1" applyProtection="1">
      <alignment horizontal="center" vertical="center"/>
      <protection locked="0"/>
    </xf>
    <xf numFmtId="176" fontId="7" fillId="0" borderId="29" xfId="3" applyNumberFormat="1" applyFont="1" applyBorder="1" applyAlignment="1">
      <alignment vertical="center" wrapText="1"/>
    </xf>
    <xf numFmtId="177" fontId="7" fillId="0" borderId="32" xfId="0" applyNumberFormat="1" applyFont="1" applyBorder="1">
      <alignment vertical="center"/>
    </xf>
    <xf numFmtId="0" fontId="7" fillId="0" borderId="32" xfId="4" applyFont="1" applyBorder="1" applyAlignment="1" applyProtection="1">
      <alignment horizontal="center" vertical="center"/>
      <protection locked="0"/>
    </xf>
    <xf numFmtId="176" fontId="7" fillId="0" borderId="32" xfId="3" applyNumberFormat="1" applyFont="1" applyBorder="1" applyAlignment="1">
      <alignment horizontal="center" vertical="center"/>
    </xf>
    <xf numFmtId="177" fontId="27" fillId="0" borderId="32" xfId="0" applyNumberFormat="1" applyFont="1" applyBorder="1" applyAlignment="1">
      <alignment horizontal="center" vertical="center"/>
    </xf>
    <xf numFmtId="176" fontId="7" fillId="0" borderId="31" xfId="0" applyNumberFormat="1" applyFont="1" applyBorder="1" applyAlignment="1">
      <alignment vertical="center" shrinkToFit="1"/>
    </xf>
    <xf numFmtId="176" fontId="7" fillId="0" borderId="34" xfId="3" applyNumberFormat="1" applyFont="1" applyBorder="1" applyAlignment="1">
      <alignment vertical="center" wrapText="1"/>
    </xf>
    <xf numFmtId="177" fontId="7" fillId="0" borderId="0" xfId="0" applyNumberFormat="1" applyFont="1" applyBorder="1">
      <alignment vertical="center"/>
    </xf>
    <xf numFmtId="0" fontId="7" fillId="0" borderId="0" xfId="4" applyFont="1" applyBorder="1" applyAlignment="1" applyProtection="1">
      <alignment horizontal="center" vertical="center"/>
      <protection locked="0"/>
    </xf>
    <xf numFmtId="176" fontId="7" fillId="0" borderId="0" xfId="3" applyNumberFormat="1" applyFont="1" applyBorder="1" applyAlignment="1">
      <alignment horizontal="center" vertical="center"/>
    </xf>
    <xf numFmtId="177" fontId="27" fillId="0" borderId="0" xfId="0" applyNumberFormat="1" applyFont="1" applyBorder="1" applyAlignment="1">
      <alignment horizontal="center" vertical="center"/>
    </xf>
    <xf numFmtId="176" fontId="7" fillId="0" borderId="40" xfId="0" applyNumberFormat="1" applyFont="1" applyBorder="1" applyAlignment="1">
      <alignment vertical="center" shrinkToFit="1"/>
    </xf>
    <xf numFmtId="176" fontId="7" fillId="0" borderId="34" xfId="3" applyNumberFormat="1" applyFont="1" applyBorder="1" applyAlignment="1">
      <alignment horizontal="left" vertical="center" wrapText="1"/>
    </xf>
    <xf numFmtId="177" fontId="7" fillId="0" borderId="0" xfId="0" applyNumberFormat="1" applyFont="1" applyBorder="1" applyAlignment="1">
      <alignment horizontal="center" vertical="center"/>
    </xf>
    <xf numFmtId="177" fontId="7" fillId="0" borderId="34" xfId="0" applyNumberFormat="1" applyFont="1" applyBorder="1">
      <alignment vertical="center"/>
    </xf>
    <xf numFmtId="176" fontId="27" fillId="0" borderId="34" xfId="3" applyNumberFormat="1" applyFont="1" applyBorder="1" applyAlignment="1">
      <alignment vertical="center" wrapText="1"/>
    </xf>
    <xf numFmtId="176" fontId="7" fillId="0" borderId="36" xfId="1" applyNumberFormat="1" applyFont="1" applyFill="1" applyBorder="1" applyAlignment="1" applyProtection="1">
      <alignment horizontal="left" vertical="center" wrapText="1"/>
      <protection locked="0"/>
    </xf>
    <xf numFmtId="177" fontId="23" fillId="0" borderId="37" xfId="0" applyNumberFormat="1" applyFont="1" applyBorder="1">
      <alignment vertical="center"/>
    </xf>
    <xf numFmtId="0" fontId="23" fillId="0" borderId="37" xfId="4" applyFont="1" applyBorder="1" applyProtection="1">
      <alignment vertical="center"/>
      <protection locked="0"/>
    </xf>
    <xf numFmtId="177" fontId="24" fillId="0" borderId="37" xfId="0" applyNumberFormat="1" applyFont="1" applyBorder="1" applyAlignment="1">
      <alignment horizontal="center" vertical="center"/>
    </xf>
    <xf numFmtId="177" fontId="23" fillId="0" borderId="18" xfId="0" applyNumberFormat="1" applyFont="1" applyBorder="1" applyAlignment="1">
      <alignment horizontal="center" vertical="center"/>
    </xf>
    <xf numFmtId="176" fontId="7" fillId="0" borderId="29" xfId="3" applyNumberFormat="1" applyFont="1" applyFill="1" applyBorder="1" applyAlignment="1">
      <alignment vertical="center" wrapText="1"/>
    </xf>
    <xf numFmtId="176" fontId="7" fillId="0" borderId="32" xfId="3" applyNumberFormat="1" applyFont="1" applyFill="1" applyBorder="1" applyAlignment="1">
      <alignment vertical="center" wrapText="1"/>
    </xf>
    <xf numFmtId="0" fontId="27" fillId="0" borderId="32" xfId="0" applyFont="1" applyFill="1" applyBorder="1" applyAlignment="1">
      <alignment vertical="center"/>
    </xf>
    <xf numFmtId="176" fontId="27" fillId="0" borderId="32" xfId="0" applyNumberFormat="1" applyFont="1" applyFill="1" applyBorder="1" applyAlignment="1">
      <alignment vertical="center"/>
    </xf>
    <xf numFmtId="176" fontId="27" fillId="0" borderId="32" xfId="0" applyNumberFormat="1" applyFont="1" applyFill="1" applyBorder="1" applyAlignment="1">
      <alignment horizontal="center" vertical="center"/>
    </xf>
    <xf numFmtId="176" fontId="27" fillId="0" borderId="31" xfId="0" applyNumberFormat="1" applyFont="1" applyFill="1" applyBorder="1" applyAlignment="1">
      <alignment vertical="center" shrinkToFit="1"/>
    </xf>
    <xf numFmtId="176" fontId="7" fillId="0" borderId="34" xfId="3" applyNumberFormat="1" applyFont="1" applyFill="1" applyBorder="1" applyAlignment="1">
      <alignment vertical="center" wrapText="1"/>
    </xf>
    <xf numFmtId="177" fontId="7" fillId="0" borderId="0" xfId="0" applyNumberFormat="1" applyFont="1" applyFill="1" applyBorder="1" applyAlignment="1">
      <alignment vertical="center"/>
    </xf>
    <xf numFmtId="0" fontId="7" fillId="0" borderId="0" xfId="4" applyFont="1" applyFill="1" applyBorder="1" applyAlignment="1" applyProtection="1">
      <alignment horizontal="center" vertical="center"/>
      <protection locked="0"/>
    </xf>
    <xf numFmtId="177" fontId="27" fillId="0" borderId="0" xfId="0" applyNumberFormat="1" applyFont="1" applyFill="1" applyBorder="1" applyAlignment="1">
      <alignment horizontal="center" vertical="center"/>
    </xf>
    <xf numFmtId="176" fontId="7" fillId="0" borderId="40" xfId="0" applyNumberFormat="1" applyFont="1" applyFill="1" applyBorder="1" applyAlignment="1">
      <alignment vertical="center" shrinkToFit="1"/>
    </xf>
    <xf numFmtId="176" fontId="7" fillId="0" borderId="34" xfId="3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center" vertical="center"/>
    </xf>
    <xf numFmtId="177" fontId="7" fillId="0" borderId="34" xfId="0" applyNumberFormat="1" applyFont="1" applyFill="1" applyBorder="1" applyAlignment="1">
      <alignment vertical="center"/>
    </xf>
    <xf numFmtId="176" fontId="27" fillId="0" borderId="34" xfId="3" applyNumberFormat="1" applyFont="1" applyFill="1" applyBorder="1" applyAlignment="1">
      <alignment vertical="center" wrapText="1"/>
    </xf>
    <xf numFmtId="176" fontId="7" fillId="0" borderId="34" xfId="1" applyNumberFormat="1" applyFont="1" applyFill="1" applyBorder="1" applyAlignment="1" applyProtection="1">
      <alignment horizontal="left" vertical="center" wrapText="1"/>
      <protection locked="0"/>
    </xf>
    <xf numFmtId="177" fontId="23" fillId="0" borderId="0" xfId="0" applyNumberFormat="1" applyFont="1" applyBorder="1">
      <alignment vertical="center"/>
    </xf>
    <xf numFmtId="0" fontId="23" fillId="0" borderId="0" xfId="4" applyFont="1" applyBorder="1" applyAlignment="1" applyProtection="1">
      <alignment horizontal="center" vertical="center"/>
      <protection locked="0"/>
    </xf>
    <xf numFmtId="0" fontId="23" fillId="0" borderId="0" xfId="4" applyFont="1" applyBorder="1" applyProtection="1">
      <alignment vertical="center"/>
      <protection locked="0"/>
    </xf>
    <xf numFmtId="177" fontId="24" fillId="0" borderId="0" xfId="0" applyNumberFormat="1" applyFont="1" applyBorder="1" applyAlignment="1">
      <alignment horizontal="center" vertical="center"/>
    </xf>
    <xf numFmtId="177" fontId="7" fillId="0" borderId="37" xfId="0" applyNumberFormat="1" applyFont="1" applyFill="1" applyBorder="1" applyAlignment="1">
      <alignment vertical="center"/>
    </xf>
    <xf numFmtId="0" fontId="7" fillId="0" borderId="37" xfId="4" applyFont="1" applyFill="1" applyBorder="1" applyAlignment="1" applyProtection="1">
      <alignment horizontal="center" vertical="center"/>
      <protection locked="0"/>
    </xf>
    <xf numFmtId="0" fontId="7" fillId="0" borderId="37" xfId="4" applyFont="1" applyFill="1" applyBorder="1" applyAlignment="1" applyProtection="1">
      <alignment vertical="center"/>
      <protection locked="0"/>
    </xf>
    <xf numFmtId="177" fontId="27" fillId="0" borderId="37" xfId="0" applyNumberFormat="1" applyFont="1" applyFill="1" applyBorder="1" applyAlignment="1">
      <alignment horizontal="center" vertical="center"/>
    </xf>
    <xf numFmtId="176" fontId="7" fillId="0" borderId="27" xfId="0" applyNumberFormat="1" applyFont="1" applyFill="1" applyBorder="1" applyAlignment="1">
      <alignment vertical="center" shrinkToFit="1"/>
    </xf>
    <xf numFmtId="177" fontId="23" fillId="0" borderId="29" xfId="4" applyNumberFormat="1" applyFont="1" applyFill="1" applyBorder="1" applyAlignment="1" applyProtection="1">
      <alignment vertical="center" wrapText="1"/>
      <protection locked="0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6" fontId="17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11" fillId="2" borderId="0" xfId="3" applyFont="1" applyFill="1" applyAlignment="1">
      <alignment horizontal="center" vertical="center" wrapText="1"/>
    </xf>
    <xf numFmtId="0" fontId="11" fillId="2" borderId="0" xfId="3" applyFont="1" applyFill="1" applyAlignment="1">
      <alignment horizontal="right" vertical="center" wrapText="1"/>
    </xf>
    <xf numFmtId="0" fontId="16" fillId="3" borderId="15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3" borderId="1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176" fontId="19" fillId="0" borderId="3" xfId="3" applyNumberFormat="1" applyFont="1" applyBorder="1" applyAlignment="1">
      <alignment horizontal="center" vertical="center" wrapText="1" shrinkToFit="1"/>
    </xf>
    <xf numFmtId="176" fontId="19" fillId="0" borderId="1" xfId="3" applyNumberFormat="1" applyFont="1" applyBorder="1" applyAlignment="1">
      <alignment horizontal="center" vertical="center" wrapText="1" shrinkToFit="1"/>
    </xf>
    <xf numFmtId="176" fontId="23" fillId="0" borderId="1" xfId="3" applyNumberFormat="1" applyFont="1" applyBorder="1" applyAlignment="1">
      <alignment horizontal="left" vertical="center" wrapText="1"/>
    </xf>
    <xf numFmtId="176" fontId="23" fillId="0" borderId="10" xfId="3" applyNumberFormat="1" applyFont="1" applyBorder="1" applyAlignment="1">
      <alignment horizontal="left" vertical="center" wrapText="1"/>
    </xf>
    <xf numFmtId="176" fontId="12" fillId="0" borderId="0" xfId="3" applyNumberFormat="1" applyFont="1" applyAlignment="1">
      <alignment horizontal="center" vertical="center" wrapText="1"/>
    </xf>
    <xf numFmtId="176" fontId="26" fillId="3" borderId="7" xfId="3" applyNumberFormat="1" applyFont="1" applyFill="1" applyBorder="1" applyAlignment="1">
      <alignment horizontal="center" vertical="center" wrapText="1" shrinkToFit="1"/>
    </xf>
    <xf numFmtId="176" fontId="26" fillId="3" borderId="8" xfId="3" applyNumberFormat="1" applyFont="1" applyFill="1" applyBorder="1" applyAlignment="1">
      <alignment horizontal="center" vertical="center" wrapText="1" shrinkToFit="1"/>
    </xf>
    <xf numFmtId="176" fontId="26" fillId="3" borderId="8" xfId="3" applyNumberFormat="1" applyFont="1" applyFill="1" applyBorder="1" applyAlignment="1">
      <alignment horizontal="center" vertical="center" wrapText="1"/>
    </xf>
    <xf numFmtId="176" fontId="26" fillId="3" borderId="1" xfId="3" applyNumberFormat="1" applyFont="1" applyFill="1" applyBorder="1" applyAlignment="1">
      <alignment horizontal="center" vertical="center" wrapText="1"/>
    </xf>
    <xf numFmtId="176" fontId="26" fillId="3" borderId="8" xfId="1" applyNumberFormat="1" applyFont="1" applyFill="1" applyBorder="1" applyAlignment="1">
      <alignment horizontal="center" vertical="center" wrapText="1" shrinkToFit="1"/>
    </xf>
    <xf numFmtId="176" fontId="26" fillId="3" borderId="9" xfId="1" applyNumberFormat="1" applyFont="1" applyFill="1" applyBorder="1" applyAlignment="1">
      <alignment horizontal="center" vertical="center" wrapText="1" shrinkToFit="1"/>
    </xf>
    <xf numFmtId="176" fontId="26" fillId="3" borderId="1" xfId="1" applyNumberFormat="1" applyFont="1" applyFill="1" applyBorder="1" applyAlignment="1">
      <alignment horizontal="center" vertical="center" wrapText="1" shrinkToFit="1"/>
    </xf>
    <xf numFmtId="176" fontId="26" fillId="3" borderId="10" xfId="1" applyNumberFormat="1" applyFont="1" applyFill="1" applyBorder="1" applyAlignment="1">
      <alignment horizontal="center" vertical="center" wrapText="1" shrinkToFit="1"/>
    </xf>
    <xf numFmtId="176" fontId="19" fillId="0" borderId="3" xfId="3" applyNumberFormat="1" applyFont="1" applyBorder="1" applyAlignment="1">
      <alignment horizontal="left" vertical="center" wrapText="1" shrinkToFit="1"/>
    </xf>
    <xf numFmtId="176" fontId="19" fillId="0" borderId="1" xfId="3" applyNumberFormat="1" applyFont="1" applyBorder="1" applyAlignment="1">
      <alignment horizontal="left" vertical="center" wrapText="1" shrinkToFit="1"/>
    </xf>
    <xf numFmtId="176" fontId="19" fillId="0" borderId="5" xfId="3" applyNumberFormat="1" applyFont="1" applyBorder="1" applyAlignment="1">
      <alignment horizontal="center" vertical="center" wrapText="1" shrinkToFit="1"/>
    </xf>
    <xf numFmtId="176" fontId="19" fillId="0" borderId="24" xfId="3" applyNumberFormat="1" applyFont="1" applyBorder="1" applyAlignment="1">
      <alignment horizontal="center" vertical="center" wrapText="1" shrinkToFit="1"/>
    </xf>
    <xf numFmtId="176" fontId="19" fillId="0" borderId="4" xfId="3" applyNumberFormat="1" applyFont="1" applyBorder="1" applyAlignment="1">
      <alignment horizontal="center" vertical="center" wrapText="1" shrinkToFit="1"/>
    </xf>
    <xf numFmtId="177" fontId="27" fillId="0" borderId="0" xfId="0" applyNumberFormat="1" applyFont="1" applyBorder="1" applyAlignment="1">
      <alignment horizontal="center" vertical="center"/>
    </xf>
    <xf numFmtId="176" fontId="19" fillId="0" borderId="3" xfId="3" applyNumberFormat="1" applyFont="1" applyBorder="1" applyAlignment="1">
      <alignment horizontal="center" vertical="center" wrapText="1"/>
    </xf>
    <xf numFmtId="176" fontId="19" fillId="0" borderId="11" xfId="3" applyNumberFormat="1" applyFont="1" applyBorder="1" applyAlignment="1">
      <alignment horizontal="center" vertical="center" wrapText="1"/>
    </xf>
    <xf numFmtId="176" fontId="19" fillId="0" borderId="1" xfId="3" applyNumberFormat="1" applyFont="1" applyBorder="1" applyAlignment="1">
      <alignment horizontal="left" vertical="center" wrapText="1"/>
    </xf>
    <xf numFmtId="176" fontId="19" fillId="0" borderId="1" xfId="3" applyNumberFormat="1" applyFont="1" applyBorder="1" applyAlignment="1">
      <alignment horizontal="center" vertical="center" wrapText="1"/>
    </xf>
    <xf numFmtId="176" fontId="19" fillId="0" borderId="5" xfId="3" applyNumberFormat="1" applyFont="1" applyBorder="1" applyAlignment="1">
      <alignment horizontal="center" vertical="center" wrapText="1"/>
    </xf>
    <xf numFmtId="176" fontId="19" fillId="0" borderId="3" xfId="3" applyNumberFormat="1" applyFont="1" applyBorder="1" applyAlignment="1">
      <alignment horizontal="left" vertical="center" wrapText="1"/>
    </xf>
    <xf numFmtId="176" fontId="19" fillId="0" borderId="4" xfId="3" applyNumberFormat="1" applyFont="1" applyBorder="1" applyAlignment="1">
      <alignment horizontal="left" vertical="center" wrapText="1"/>
    </xf>
    <xf numFmtId="176" fontId="19" fillId="0" borderId="18" xfId="3" applyNumberFormat="1" applyFont="1" applyBorder="1" applyAlignment="1">
      <alignment horizontal="center" vertical="center" wrapText="1"/>
    </xf>
    <xf numFmtId="176" fontId="23" fillId="0" borderId="5" xfId="3" applyNumberFormat="1" applyFont="1" applyBorder="1" applyAlignment="1">
      <alignment horizontal="left" vertical="center" wrapText="1"/>
    </xf>
    <xf numFmtId="176" fontId="12" fillId="0" borderId="0" xfId="0" applyNumberFormat="1" applyFont="1" applyAlignment="1">
      <alignment horizontal="center" vertical="center" wrapText="1"/>
    </xf>
    <xf numFmtId="176" fontId="13" fillId="0" borderId="0" xfId="0" applyNumberFormat="1" applyFont="1" applyAlignment="1">
      <alignment horizontal="right" vertical="center" wrapText="1"/>
    </xf>
    <xf numFmtId="176" fontId="13" fillId="3" borderId="7" xfId="0" applyNumberFormat="1" applyFont="1" applyFill="1" applyBorder="1" applyAlignment="1">
      <alignment horizontal="center" vertical="center"/>
    </xf>
    <xf numFmtId="176" fontId="13" fillId="3" borderId="8" xfId="0" applyNumberFormat="1" applyFont="1" applyFill="1" applyBorder="1" applyAlignment="1">
      <alignment horizontal="center" vertical="center"/>
    </xf>
    <xf numFmtId="176" fontId="13" fillId="3" borderId="8" xfId="3" applyNumberFormat="1" applyFont="1" applyFill="1" applyBorder="1" applyAlignment="1">
      <alignment horizontal="center" vertical="center" wrapText="1"/>
    </xf>
    <xf numFmtId="176" fontId="13" fillId="3" borderId="1" xfId="3" applyNumberFormat="1" applyFont="1" applyFill="1" applyBorder="1" applyAlignment="1">
      <alignment horizontal="center" vertical="center" wrapText="1"/>
    </xf>
    <xf numFmtId="176" fontId="13" fillId="3" borderId="43" xfId="0" applyNumberFormat="1" applyFont="1" applyFill="1" applyBorder="1" applyAlignment="1">
      <alignment horizontal="center" vertical="center"/>
    </xf>
    <xf numFmtId="176" fontId="13" fillId="3" borderId="44" xfId="0" applyNumberFormat="1" applyFont="1" applyFill="1" applyBorder="1" applyAlignment="1">
      <alignment horizontal="center" vertical="center"/>
    </xf>
    <xf numFmtId="176" fontId="13" fillId="3" borderId="45" xfId="0" applyNumberFormat="1" applyFont="1" applyFill="1" applyBorder="1" applyAlignment="1">
      <alignment horizontal="center" vertical="center"/>
    </xf>
    <xf numFmtId="176" fontId="13" fillId="3" borderId="39" xfId="0" applyNumberFormat="1" applyFont="1" applyFill="1" applyBorder="1" applyAlignment="1">
      <alignment horizontal="center" vertical="center"/>
    </xf>
    <xf numFmtId="176" fontId="13" fillId="3" borderId="41" xfId="0" applyNumberFormat="1" applyFont="1" applyFill="1" applyBorder="1" applyAlignment="1">
      <alignment horizontal="center" vertical="center"/>
    </xf>
    <xf numFmtId="176" fontId="13" fillId="3" borderId="42" xfId="0" applyNumberFormat="1" applyFont="1" applyFill="1" applyBorder="1" applyAlignment="1">
      <alignment horizontal="center" vertical="center"/>
    </xf>
    <xf numFmtId="176" fontId="19" fillId="0" borderId="7" xfId="0" applyNumberFormat="1" applyFont="1" applyBorder="1" applyAlignment="1">
      <alignment horizontal="center" vertical="center"/>
    </xf>
    <xf numFmtId="176" fontId="19" fillId="0" borderId="8" xfId="0" applyNumberFormat="1" applyFont="1" applyBorder="1" applyAlignment="1">
      <alignment horizontal="center" vertical="center"/>
    </xf>
    <xf numFmtId="176" fontId="19" fillId="0" borderId="14" xfId="0" applyNumberFormat="1" applyFont="1" applyBorder="1" applyAlignment="1">
      <alignment horizontal="center" vertical="center"/>
    </xf>
    <xf numFmtId="176" fontId="19" fillId="0" borderId="8" xfId="0" applyNumberFormat="1" applyFont="1" applyBorder="1">
      <alignment vertical="center"/>
    </xf>
    <xf numFmtId="176" fontId="19" fillId="0" borderId="9" xfId="0" applyNumberFormat="1" applyFont="1" applyBorder="1">
      <alignment vertical="center"/>
    </xf>
    <xf numFmtId="176" fontId="19" fillId="0" borderId="3" xfId="0" applyNumberFormat="1" applyFont="1" applyBorder="1" applyAlignment="1">
      <alignment horizontal="left" vertical="center"/>
    </xf>
    <xf numFmtId="176" fontId="19" fillId="0" borderId="1" xfId="0" applyNumberFormat="1" applyFont="1" applyBorder="1" applyAlignment="1">
      <alignment horizontal="left" vertical="center"/>
    </xf>
    <xf numFmtId="176" fontId="19" fillId="0" borderId="5" xfId="0" applyNumberFormat="1" applyFont="1" applyBorder="1" applyAlignment="1">
      <alignment horizontal="left" vertical="center"/>
    </xf>
    <xf numFmtId="176" fontId="19" fillId="0" borderId="1" xfId="0" applyNumberFormat="1" applyFont="1" applyBorder="1">
      <alignment vertical="center"/>
    </xf>
    <xf numFmtId="176" fontId="19" fillId="0" borderId="10" xfId="0" applyNumberFormat="1" applyFont="1" applyBorder="1">
      <alignment vertical="center"/>
    </xf>
    <xf numFmtId="176" fontId="19" fillId="0" borderId="22" xfId="0" applyNumberFormat="1" applyFont="1" applyBorder="1" applyAlignment="1">
      <alignment horizontal="center" vertical="center"/>
    </xf>
    <xf numFmtId="176" fontId="19" fillId="0" borderId="23" xfId="0" applyNumberFormat="1" applyFont="1" applyBorder="1" applyAlignment="1">
      <alignment horizontal="center" vertical="center"/>
    </xf>
    <xf numFmtId="176" fontId="19" fillId="0" borderId="2" xfId="0" applyNumberFormat="1" applyFont="1" applyBorder="1">
      <alignment vertical="center"/>
    </xf>
    <xf numFmtId="176" fontId="19" fillId="0" borderId="30" xfId="0" applyNumberFormat="1" applyFont="1" applyBorder="1">
      <alignment vertical="center"/>
    </xf>
    <xf numFmtId="176" fontId="19" fillId="0" borderId="2" xfId="0" applyNumberFormat="1" applyFont="1" applyBorder="1" applyAlignment="1">
      <alignment horizontal="center" vertical="center"/>
    </xf>
    <xf numFmtId="176" fontId="19" fillId="0" borderId="24" xfId="0" applyNumberFormat="1" applyFont="1" applyBorder="1" applyAlignment="1">
      <alignment horizontal="center" vertical="center"/>
    </xf>
    <xf numFmtId="176" fontId="19" fillId="0" borderId="2" xfId="0" applyNumberFormat="1" applyFont="1" applyBorder="1" applyAlignment="1">
      <alignment horizontal="left" vertical="top"/>
    </xf>
    <xf numFmtId="176" fontId="19" fillId="0" borderId="4" xfId="0" applyNumberFormat="1" applyFont="1" applyBorder="1" applyAlignment="1">
      <alignment horizontal="left" vertical="top"/>
    </xf>
    <xf numFmtId="176" fontId="19" fillId="0" borderId="2" xfId="0" applyNumberFormat="1" applyFont="1" applyBorder="1" applyAlignment="1">
      <alignment horizontal="left" vertical="top" wrapText="1"/>
    </xf>
    <xf numFmtId="176" fontId="19" fillId="0" borderId="24" xfId="0" applyNumberFormat="1" applyFont="1" applyBorder="1" applyAlignment="1">
      <alignment horizontal="left" vertical="top" wrapText="1"/>
    </xf>
    <xf numFmtId="3" fontId="23" fillId="0" borderId="32" xfId="4" applyNumberFormat="1" applyFont="1" applyBorder="1" applyAlignment="1" applyProtection="1">
      <alignment horizontal="center" vertical="center"/>
      <protection locked="0"/>
    </xf>
    <xf numFmtId="0" fontId="23" fillId="0" borderId="0" xfId="4" applyFont="1" applyAlignment="1" applyProtection="1">
      <alignment horizontal="center" vertical="center"/>
      <protection locked="0"/>
    </xf>
    <xf numFmtId="176" fontId="19" fillId="0" borderId="19" xfId="0" applyNumberFormat="1" applyFont="1" applyBorder="1" applyAlignment="1">
      <alignment horizontal="left" vertical="center"/>
    </xf>
    <xf numFmtId="176" fontId="19" fillId="0" borderId="34" xfId="0" applyNumberFormat="1" applyFont="1" applyBorder="1" applyAlignment="1">
      <alignment horizontal="center" vertical="center"/>
    </xf>
    <xf numFmtId="176" fontId="23" fillId="0" borderId="4" xfId="0" applyNumberFormat="1" applyFont="1" applyBorder="1">
      <alignment vertical="center"/>
    </xf>
    <xf numFmtId="176" fontId="23" fillId="0" borderId="38" xfId="0" applyNumberFormat="1" applyFont="1" applyBorder="1">
      <alignment vertical="center"/>
    </xf>
    <xf numFmtId="176" fontId="19" fillId="0" borderId="25" xfId="0" applyNumberFormat="1" applyFont="1" applyBorder="1" applyAlignment="1">
      <alignment horizontal="center" vertical="center"/>
    </xf>
    <xf numFmtId="176" fontId="23" fillId="0" borderId="1" xfId="0" applyNumberFormat="1" applyFont="1" applyBorder="1">
      <alignment vertical="center"/>
    </xf>
    <xf numFmtId="176" fontId="23" fillId="0" borderId="10" xfId="0" applyNumberFormat="1" applyFont="1" applyBorder="1">
      <alignment vertical="center"/>
    </xf>
    <xf numFmtId="176" fontId="19" fillId="0" borderId="26" xfId="0" applyNumberFormat="1" applyFont="1" applyBorder="1" applyAlignment="1">
      <alignment horizontal="center" vertical="center"/>
    </xf>
    <xf numFmtId="176" fontId="23" fillId="0" borderId="41" xfId="0" applyNumberFormat="1" applyFont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right" vertical="center" wrapText="1"/>
    </xf>
    <xf numFmtId="176" fontId="19" fillId="0" borderId="3" xfId="3" applyNumberFormat="1" applyFont="1" applyFill="1" applyBorder="1" applyAlignment="1">
      <alignment horizontal="left" vertical="center" wrapText="1"/>
    </xf>
    <xf numFmtId="176" fontId="19" fillId="0" borderId="1" xfId="3" applyNumberFormat="1" applyFont="1" applyFill="1" applyBorder="1" applyAlignment="1">
      <alignment horizontal="left" vertical="center" wrapText="1"/>
    </xf>
    <xf numFmtId="176" fontId="19" fillId="0" borderId="5" xfId="3" applyNumberFormat="1" applyFont="1" applyFill="1" applyBorder="1" applyAlignment="1">
      <alignment horizontal="center" vertical="center" wrapText="1"/>
    </xf>
    <xf numFmtId="176" fontId="19" fillId="0" borderId="18" xfId="3" applyNumberFormat="1" applyFont="1" applyFill="1" applyBorder="1" applyAlignment="1">
      <alignment horizontal="center" vertical="center" wrapText="1"/>
    </xf>
    <xf numFmtId="176" fontId="19" fillId="0" borderId="3" xfId="3" applyNumberFormat="1" applyFont="1" applyFill="1" applyBorder="1" applyAlignment="1">
      <alignment horizontal="center" vertical="center" wrapText="1"/>
    </xf>
    <xf numFmtId="176" fontId="19" fillId="0" borderId="11" xfId="3" applyNumberFormat="1" applyFont="1" applyFill="1" applyBorder="1" applyAlignment="1">
      <alignment horizontal="center" vertical="center" wrapText="1"/>
    </xf>
    <xf numFmtId="176" fontId="19" fillId="0" borderId="1" xfId="3" applyNumberFormat="1" applyFont="1" applyFill="1" applyBorder="1" applyAlignment="1">
      <alignment horizontal="center" vertical="center" wrapText="1"/>
    </xf>
    <xf numFmtId="176" fontId="19" fillId="0" borderId="4" xfId="3" applyNumberFormat="1" applyFont="1" applyFill="1" applyBorder="1" applyAlignment="1">
      <alignment horizontal="left" vertical="center" wrapText="1"/>
    </xf>
    <xf numFmtId="176" fontId="19" fillId="0" borderId="10" xfId="3" applyNumberFormat="1" applyFont="1" applyFill="1" applyBorder="1" applyAlignment="1">
      <alignment horizontal="center" vertical="center" wrapText="1"/>
    </xf>
    <xf numFmtId="176" fontId="23" fillId="0" borderId="1" xfId="3" applyNumberFormat="1" applyFont="1" applyFill="1" applyBorder="1" applyAlignment="1">
      <alignment horizontal="left" vertical="center" wrapText="1"/>
    </xf>
    <xf numFmtId="176" fontId="23" fillId="0" borderId="5" xfId="3" applyNumberFormat="1" applyFont="1" applyFill="1" applyBorder="1" applyAlignment="1">
      <alignment horizontal="left" vertical="center" wrapText="1"/>
    </xf>
    <xf numFmtId="176" fontId="19" fillId="0" borderId="3" xfId="3" applyNumberFormat="1" applyFont="1" applyFill="1" applyBorder="1" applyAlignment="1">
      <alignment horizontal="left" vertical="center" wrapText="1" shrinkToFit="1"/>
    </xf>
    <xf numFmtId="176" fontId="19" fillId="0" borderId="1" xfId="3" applyNumberFormat="1" applyFont="1" applyFill="1" applyBorder="1" applyAlignment="1">
      <alignment horizontal="left" vertical="center" wrapText="1" shrinkToFit="1"/>
    </xf>
    <xf numFmtId="176" fontId="23" fillId="0" borderId="10" xfId="3" applyNumberFormat="1" applyFont="1" applyFill="1" applyBorder="1" applyAlignment="1">
      <alignment horizontal="left" vertical="center" wrapText="1"/>
    </xf>
    <xf numFmtId="176" fontId="19" fillId="0" borderId="3" xfId="3" applyNumberFormat="1" applyFont="1" applyFill="1" applyBorder="1" applyAlignment="1">
      <alignment horizontal="center" vertical="center" wrapText="1" shrinkToFit="1"/>
    </xf>
    <xf numFmtId="176" fontId="19" fillId="0" borderId="5" xfId="3" applyNumberFormat="1" applyFont="1" applyFill="1" applyBorder="1" applyAlignment="1">
      <alignment horizontal="center" vertical="center" wrapText="1" shrinkToFit="1"/>
    </xf>
    <xf numFmtId="176" fontId="19" fillId="0" borderId="24" xfId="3" applyNumberFormat="1" applyFont="1" applyFill="1" applyBorder="1" applyAlignment="1">
      <alignment horizontal="center" vertical="center" wrapText="1" shrinkToFit="1"/>
    </xf>
    <xf numFmtId="176" fontId="19" fillId="0" borderId="4" xfId="3" applyNumberFormat="1" applyFont="1" applyFill="1" applyBorder="1" applyAlignment="1">
      <alignment horizontal="center" vertical="center" wrapText="1" shrinkToFit="1"/>
    </xf>
    <xf numFmtId="177" fontId="27" fillId="0" borderId="0" xfId="0" applyNumberFormat="1" applyFont="1" applyFill="1" applyBorder="1" applyAlignment="1">
      <alignment horizontal="center" vertical="center"/>
    </xf>
    <xf numFmtId="176" fontId="19" fillId="0" borderId="1" xfId="3" applyNumberFormat="1" applyFont="1" applyFill="1" applyBorder="1" applyAlignment="1">
      <alignment horizontal="center" vertical="center" wrapText="1" shrinkToFit="1"/>
    </xf>
    <xf numFmtId="176" fontId="12" fillId="0" borderId="0" xfId="3" applyNumberFormat="1" applyFont="1" applyFill="1" applyBorder="1" applyAlignment="1">
      <alignment horizontal="center" vertical="center" wrapText="1"/>
    </xf>
    <xf numFmtId="176" fontId="19" fillId="0" borderId="22" xfId="0" applyNumberFormat="1" applyFont="1" applyFill="1" applyBorder="1" applyAlignment="1">
      <alignment horizontal="center" vertical="center"/>
    </xf>
    <xf numFmtId="176" fontId="19" fillId="0" borderId="23" xfId="0" applyNumberFormat="1" applyFont="1" applyFill="1" applyBorder="1" applyAlignment="1">
      <alignment horizontal="center" vertical="center"/>
    </xf>
    <xf numFmtId="176" fontId="19" fillId="0" borderId="25" xfId="0" applyNumberFormat="1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left" vertical="center"/>
    </xf>
    <xf numFmtId="176" fontId="19" fillId="0" borderId="5" xfId="0" applyNumberFormat="1" applyFont="1" applyFill="1" applyBorder="1" applyAlignment="1">
      <alignment horizontal="left" vertical="center"/>
    </xf>
    <xf numFmtId="176" fontId="19" fillId="0" borderId="2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6" xfId="0" applyNumberFormat="1" applyFont="1" applyFill="1" applyBorder="1" applyAlignment="1">
      <alignment horizontal="center" vertical="center"/>
    </xf>
    <xf numFmtId="0" fontId="23" fillId="0" borderId="0" xfId="4" applyFont="1" applyFill="1" applyBorder="1" applyAlignment="1" applyProtection="1">
      <alignment horizontal="center" vertical="center"/>
      <protection locked="0"/>
    </xf>
    <xf numFmtId="3" fontId="23" fillId="0" borderId="32" xfId="4" applyNumberFormat="1" applyFont="1" applyFill="1" applyBorder="1" applyAlignment="1" applyProtection="1">
      <alignment horizontal="center" vertical="center"/>
      <protection locked="0"/>
    </xf>
    <xf numFmtId="176" fontId="19" fillId="0" borderId="34" xfId="0" applyNumberFormat="1" applyFont="1" applyFill="1" applyBorder="1" applyAlignment="1">
      <alignment horizontal="center" vertical="center"/>
    </xf>
    <xf numFmtId="176" fontId="19" fillId="0" borderId="3" xfId="0" applyNumberFormat="1" applyFont="1" applyFill="1" applyBorder="1" applyAlignment="1">
      <alignment horizontal="left" vertical="center"/>
    </xf>
    <xf numFmtId="176" fontId="19" fillId="0" borderId="7" xfId="0" applyNumberFormat="1" applyFont="1" applyFill="1" applyBorder="1" applyAlignment="1">
      <alignment horizontal="center" vertical="center"/>
    </xf>
    <xf numFmtId="176" fontId="19" fillId="0" borderId="8" xfId="0" applyNumberFormat="1" applyFont="1" applyFill="1" applyBorder="1" applyAlignment="1">
      <alignment horizontal="center" vertical="center"/>
    </xf>
    <xf numFmtId="176" fontId="19" fillId="0" borderId="14" xfId="0" applyNumberFormat="1" applyFont="1" applyFill="1" applyBorder="1" applyAlignment="1">
      <alignment horizontal="center" vertical="center"/>
    </xf>
    <xf numFmtId="176" fontId="19" fillId="0" borderId="8" xfId="0" applyNumberFormat="1" applyFont="1" applyFill="1" applyBorder="1" applyAlignment="1">
      <alignment vertical="center"/>
    </xf>
    <xf numFmtId="176" fontId="19" fillId="0" borderId="9" xfId="0" applyNumberFormat="1" applyFont="1" applyFill="1" applyBorder="1" applyAlignment="1">
      <alignment vertical="center"/>
    </xf>
    <xf numFmtId="176" fontId="19" fillId="0" borderId="1" xfId="0" applyNumberFormat="1" applyFont="1" applyFill="1" applyBorder="1" applyAlignment="1">
      <alignment vertical="center"/>
    </xf>
    <xf numFmtId="176" fontId="19" fillId="0" borderId="10" xfId="0" applyNumberFormat="1" applyFont="1" applyFill="1" applyBorder="1" applyAlignment="1">
      <alignment vertical="center"/>
    </xf>
    <xf numFmtId="176" fontId="19" fillId="0" borderId="2" xfId="0" applyNumberFormat="1" applyFont="1" applyFill="1" applyBorder="1" applyAlignment="1">
      <alignment horizontal="left" vertical="top"/>
    </xf>
    <xf numFmtId="176" fontId="19" fillId="0" borderId="4" xfId="0" applyNumberFormat="1" applyFont="1" applyFill="1" applyBorder="1" applyAlignment="1">
      <alignment horizontal="left" vertical="top"/>
    </xf>
    <xf numFmtId="176" fontId="19" fillId="0" borderId="2" xfId="0" applyNumberFormat="1" applyFont="1" applyFill="1" applyBorder="1" applyAlignment="1">
      <alignment horizontal="left" vertical="top" wrapText="1"/>
    </xf>
    <xf numFmtId="176" fontId="19" fillId="0" borderId="24" xfId="0" applyNumberFormat="1" applyFont="1" applyFill="1" applyBorder="1" applyAlignment="1">
      <alignment horizontal="left" vertical="top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horizontal="right" vertical="center" wrapText="1"/>
    </xf>
  </cellXfs>
  <cellStyles count="6">
    <cellStyle name="쉼표 [0] 2" xfId="1"/>
    <cellStyle name="쉼표 [0] 3" xfId="2"/>
    <cellStyle name="표준" xfId="0" builtinId="0"/>
    <cellStyle name="표준 2" xfId="3"/>
    <cellStyle name="표준 3 3" xfId="5"/>
    <cellStyle name="표준_Book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" name="Text Box 2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" name="Text Box 2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5" name="Text Box 2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6" name="Text Box 2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7" name="Text Box 2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8" name="Text Box 2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9" name="Text Box 2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0" name="Text Box 3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1" name="Text Box 3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2" name="Text Box 3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3" name="Text Box 3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4" name="Text Box 3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" name="Text Box 3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" name="Text Box 3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" name="Text Box 3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8" name="Text Box 3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9" name="Text Box 3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0" name="Text Box 4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1" name="Text Box 4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2" name="Text Box 4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4" name="Text Box 4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5" name="Text Box 4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6" name="Text Box 4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7" name="Text Box 4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8" name="Text Box 4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9" name="Text Box 4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0" name="Text Box 5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1" name="Text Box 5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2" name="Text Box 5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3" name="Text Box 5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4" name="Text Box 5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5" name="Text Box 5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6" name="Text Box 5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7" name="Text Box 5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8" name="Text Box 5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9" name="Text Box 5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0" name="Text Box 6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1" name="Text Box 6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2" name="Text Box 6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3" name="Text Box 6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4" name="Text Box 6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5" name="Text Box 6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6" name="Text Box 6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7" name="Text Box 6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8" name="Text Box 6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9" name="Text Box 6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0" name="Text Box 7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1" name="Text Box 7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2" name="Text Box 7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3" name="Text Box 7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5" name="Text Box 7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6" name="Text Box 7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7" name="Text Box 7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8" name="Text Box 7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9" name="Text Box 7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0" name="Text Box 8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1" name="Text Box 8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2" name="Text Box 8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3" name="Text Box 8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4" name="Text Box 8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5" name="Text Box 8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6" name="Text Box 8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87" name="Text Box 8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88" name="Text Box 8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89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1" name="Text Box 9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2" name="Text Box 9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3" name="Text Box 93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4" name="Text Box 94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5" name="Text Box 95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6" name="Text Box 96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7" name="Text Box 9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8" name="Text Box 9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9" name="Text Box 9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00" name="Text Box 10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01" name="Text Box 10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2" name="Text Box 102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3" name="Text Box 103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4" name="Text Box 104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5" name="Text Box 105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6" name="Text Box 106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7" name="Text Box 107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8" name="Text Box 108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9" name="Text Box 109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10" name="Text Box 110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11" name="Text Box 111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12" name="Text Box 11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3" name="Text Box 11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4" name="Text Box 11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15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6" name="Text Box 11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7" name="Text Box 11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8" name="Text Box 118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9" name="Text Box 119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0" name="Text Box 120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1" name="Text Box 121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2" name="Text Box 122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3" name="Text Box 12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4" name="Text Box 12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5" name="Text Box 125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6" name="Text Box 12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7" name="Text Box 12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28" name="Text Box 12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29" name="Text Box 12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0" name="Text Box 13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1" name="Text Box 13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2" name="Text Box 13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3" name="Text Box 13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4" name="Text Box 13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5" name="Text Box 13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6" name="Text Box 13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7" name="Text Box 13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38" name="Text Box 13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39" name="Text Box 13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40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1" name="Text Box 14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2" name="Text Box 14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3" name="Text Box 143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4" name="Text Box 144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5" name="Text Box 145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52" name="Text Box 15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3" name="Text Box 153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4" name="Text Box 154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5" name="Text Box 155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6" name="Text Box 156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7" name="Text Box 157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8" name="Text Box 158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9" name="Text Box 159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60" name="Text Box 16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61" name="Text Box 161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62" name="Text Box 162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63" name="Text Box 16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64" name="Text Box 164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165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66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67" name="Text Box 16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260223</xdr:rowOff>
    </xdr:to>
    <xdr:sp macro="" textlink="">
      <xdr:nvSpPr>
        <xdr:cNvPr id="168" name="Text Box 164"/>
        <xdr:cNvSpPr txBox="1">
          <a:spLocks noChangeArrowheads="1"/>
        </xdr:cNvSpPr>
      </xdr:nvSpPr>
      <xdr:spPr bwMode="auto">
        <a:xfrm>
          <a:off x="2609850" y="1219200"/>
          <a:ext cx="76200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81153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8972550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2" name="Text Box 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81153</xdr:rowOff>
    </xdr:to>
    <xdr:sp macro="" textlink="">
      <xdr:nvSpPr>
        <xdr:cNvPr id="174" name="Text Box 12"/>
        <xdr:cNvSpPr txBox="1">
          <a:spLocks noChangeArrowheads="1"/>
        </xdr:cNvSpPr>
      </xdr:nvSpPr>
      <xdr:spPr bwMode="auto">
        <a:xfrm>
          <a:off x="8972550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5" name="Text Box 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6" name="Text Box 1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7" name="Text Box 1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8" name="Text Box 1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9" name="Text Box 1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0" name="Text Box 2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1" name="Text Box 2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2" name="Text Box 2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3" name="Text Box 2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4" name="Text Box 2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5" name="Text Box 2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6" name="Text Box 2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7" name="Text Box 2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8" name="Text Box 2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9" name="Text Box 3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1" name="Text Box 3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2" name="Text Box 3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3" name="Text Box 3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4" name="Text Box 3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5" name="Text Box 3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6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7" name="Text Box 16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199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00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1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202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3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4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205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6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7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208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9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1" name="Text Box 1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12" name="Text Box 14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3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214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5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217" name="Text Box 2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9" name="Text Box 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220" name="Text Box 5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221" name="Text Box 6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222" name="Text Box 7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23" name="Text Box 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224" name="Text Box 9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25" name="Text Box 1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226" name="Text Box 11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227" name="Text Box 12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228" name="Text Box 1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229" name="Text Box 14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0" name="Text Box 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1" name="Text Box 1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2" name="Text Box 1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3" name="Text Box 1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4" name="Text Box 1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5" name="Text Box 2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6" name="Text Box 2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7" name="Text Box 2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8" name="Text Box 2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9" name="Text Box 2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0" name="Text Box 2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1" name="Text Box 2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2" name="Text Box 2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3" name="Text Box 2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4" name="Text Box 3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5" name="Text Box 3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6" name="Text Box 3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7" name="Text Box 3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8" name="Text Box 3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9" name="Text Box 3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50" name="Text Box 3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1" name="Text Box 3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2" name="Text Box 3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3" name="Text Box 3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4" name="Text Box 4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5" name="Text Box 4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6" name="Text Box 4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7" name="Text Box 4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8" name="Text Box 4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9" name="Text Box 4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0" name="Text Box 4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1" name="Text Box 4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2" name="Text Box 4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3" name="Text Box 4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4" name="Text Box 5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5" name="Text Box 5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6" name="Text Box 5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7" name="Text Box 5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8" name="Text Box 5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9" name="Text Box 5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0" name="Text Box 5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1" name="Text Box 5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2" name="Text Box 5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3" name="Text Box 5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4" name="Text Box 6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5" name="Text Box 6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6" name="Text Box 6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7" name="Text Box 6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8" name="Text Box 6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9" name="Text Box 6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0" name="Text Box 6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1" name="Text Box 6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2" name="Text Box 6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3" name="Text Box 6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4" name="Text Box 7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5" name="Text Box 7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6" name="Text Box 7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7" name="Text Box 7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8" name="Text Box 7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9" name="Text Box 7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0" name="Text Box 7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1" name="Text Box 7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2" name="Text Box 7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3" name="Text Box 7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4" name="Text Box 8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5" name="Text Box 8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6" name="Text Box 8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7" name="Text Box 8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8" name="Text Box 8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9" name="Text Box 8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00" name="Text Box 8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1" name="Text Box 8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2" name="Text Box 8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03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4" name="Text Box 9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5" name="Text Box 9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6" name="Text Box 9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7" name="Text Box 93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8" name="Text Box 94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9" name="Text Box 95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0" name="Text Box 96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1" name="Text Box 9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2" name="Text Box 9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3" name="Text Box 9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4" name="Text Box 10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5" name="Text Box 10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16" name="Text Box 102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17" name="Text Box 103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18" name="Text Box 104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19" name="Text Box 105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0" name="Text Box 106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1" name="Text Box 107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2" name="Text Box 108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3" name="Text Box 109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4" name="Text Box 110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5" name="Text Box 111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26" name="Text Box 11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27" name="Text Box 11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28" name="Text Box 11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29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0" name="Text Box 11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1" name="Text Box 11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2" name="Text Box 118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3" name="Text Box 119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4" name="Text Box 120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5" name="Text Box 121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6" name="Text Box 122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7" name="Text Box 12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8" name="Text Box 12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9" name="Text Box 125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40" name="Text Box 12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41" name="Text Box 12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2" name="Text Box 12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3" name="Text Box 12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4" name="Text Box 13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5" name="Text Box 13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6" name="Text Box 13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7" name="Text Box 13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8" name="Text Box 13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9" name="Text Box 13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50" name="Text Box 13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51" name="Text Box 13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2" name="Text Box 13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3" name="Text Box 13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54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5" name="Text Box 14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6" name="Text Box 14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7" name="Text Box 143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8" name="Text Box 144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9" name="Text Box 145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0" name="Text Box 146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1" name="Text Box 147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2" name="Text Box 14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3" name="Text Box 14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" name="Text Box 150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5" name="Text Box 15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6" name="Text Box 15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67" name="Text Box 153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68" name="Text Box 154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69" name="Text Box 155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0" name="Text Box 156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1" name="Text Box 157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2" name="Text Box 158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3" name="Text Box 159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4" name="Text Box 16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5" name="Text Box 161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6" name="Text Box 162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77" name="Text Box 16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8" name="Text Box 164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379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80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81" name="Text Box 16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260223</xdr:rowOff>
    </xdr:to>
    <xdr:sp macro="" textlink="">
      <xdr:nvSpPr>
        <xdr:cNvPr id="382" name="Text Box 164"/>
        <xdr:cNvSpPr txBox="1">
          <a:spLocks noChangeArrowheads="1"/>
        </xdr:cNvSpPr>
      </xdr:nvSpPr>
      <xdr:spPr bwMode="auto">
        <a:xfrm>
          <a:off x="2609850" y="1219200"/>
          <a:ext cx="76200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81153</xdr:rowOff>
    </xdr:to>
    <xdr:sp macro="" textlink="">
      <xdr:nvSpPr>
        <xdr:cNvPr id="385" name="Text Box 6"/>
        <xdr:cNvSpPr txBox="1">
          <a:spLocks noChangeArrowheads="1"/>
        </xdr:cNvSpPr>
      </xdr:nvSpPr>
      <xdr:spPr bwMode="auto">
        <a:xfrm>
          <a:off x="8972550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86" name="Text Box 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87" name="Text Box 1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81153</xdr:rowOff>
    </xdr:to>
    <xdr:sp macro="" textlink="">
      <xdr:nvSpPr>
        <xdr:cNvPr id="388" name="Text Box 12"/>
        <xdr:cNvSpPr txBox="1">
          <a:spLocks noChangeArrowheads="1"/>
        </xdr:cNvSpPr>
      </xdr:nvSpPr>
      <xdr:spPr bwMode="auto">
        <a:xfrm>
          <a:off x="8972550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89" name="Text Box 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0" name="Text Box 1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1" name="Text Box 1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2" name="Text Box 1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3" name="Text Box 1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4" name="Text Box 2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5" name="Text Box 2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6" name="Text Box 2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7" name="Text Box 2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8" name="Text Box 2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9" name="Text Box 2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0" name="Text Box 2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1" name="Text Box 2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2" name="Text Box 2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3" name="Text Box 3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4" name="Text Box 3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5" name="Text Box 3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6" name="Text Box 3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7" name="Text Box 3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8" name="Text Box 3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9" name="Text Box 3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10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11" name="Text Box 16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412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413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414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15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416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</xdr:row>
      <xdr:rowOff>57150</xdr:rowOff>
    </xdr:from>
    <xdr:to>
      <xdr:col>10</xdr:col>
      <xdr:colOff>76200</xdr:colOff>
      <xdr:row>8</xdr:row>
      <xdr:rowOff>57150</xdr:rowOff>
    </xdr:to>
    <xdr:sp macro="" textlink="">
      <xdr:nvSpPr>
        <xdr:cNvPr id="417" name="Text Box 115"/>
        <xdr:cNvSpPr txBox="1">
          <a:spLocks noChangeArrowheads="1"/>
        </xdr:cNvSpPr>
      </xdr:nvSpPr>
      <xdr:spPr bwMode="auto">
        <a:xfrm>
          <a:off x="8972550" y="41338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18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419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20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21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422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23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424" name="Text Box 8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425" name="Text Box 1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426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427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428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3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3" name="Text Box 13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4" name="Text Box 13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5" name="Text Box 14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6" name="Text Box 14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7" name="Text Box 143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8" name="Text Box 144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9" name="Text Box 145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0" name="Text Box 146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1" name="Text Box 147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2" name="Text Box 14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3" name="Text Box 14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4" name="Text Box 150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5" name="Text Box 15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6" name="Text Box 15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7" name="Text Box 13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8" name="Text Box 13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9" name="Text Box 14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0" name="Text Box 14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1" name="Text Box 143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2" name="Text Box 144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3" name="Text Box 145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4" name="Text Box 146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5" name="Text Box 147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6" name="Text Box 14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7" name="Text Box 14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8" name="Text Box 150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9" name="Text Box 15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60" name="Text Box 15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1" name="Text Box 13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2" name="Text Box 13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3" name="Text Box 14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4" name="Text Box 14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5" name="Text Box 143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6" name="Text Box 144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7" name="Text Box 145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8" name="Text Box 146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9" name="Text Box 147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0" name="Text Box 14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1" name="Text Box 14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2" name="Text Box 150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3" name="Text Box 15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4" name="Text Box 15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5" name="Text Box 13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6" name="Text Box 13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7" name="Text Box 14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8" name="Text Box 14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9" name="Text Box 143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0" name="Text Box 144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1" name="Text Box 145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2" name="Text Box 146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3" name="Text Box 147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4" name="Text Box 14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5" name="Text Box 14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6" name="Text Box 150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7" name="Text Box 15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8" name="Text Box 15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89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0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1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2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3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4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5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2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3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4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5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6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7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8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9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0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1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2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3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4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5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6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51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51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52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52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52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52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29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0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1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2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3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4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5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2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3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4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5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6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7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8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9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0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1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2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3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4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5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6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7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8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9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0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1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2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3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4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5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6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7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8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9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0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1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2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3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4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5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6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7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8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9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80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81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82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84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58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58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8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8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9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1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2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3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4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5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6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7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8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9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0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1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2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3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4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5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6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7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8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9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0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1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2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3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4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5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6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7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8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9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0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1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2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3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4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5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2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3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4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5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6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7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8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9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6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4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4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4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5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5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5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5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5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65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65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5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5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59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0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1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2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4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5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6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7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8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9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0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1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2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3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4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5" name="Text Box 14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6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7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9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0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1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2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3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4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5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6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7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8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9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90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91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9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9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70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70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2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3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4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5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6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7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8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9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0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1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2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3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4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5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6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7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8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9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0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1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2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3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4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5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6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7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8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9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0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1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2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3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4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5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6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7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8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9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0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1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2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3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4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5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6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7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8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9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0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1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2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3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4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5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6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7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8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9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0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1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2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3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4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5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6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7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8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9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0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1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2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3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4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5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6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7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8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9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0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1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2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3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4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5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96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97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98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99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0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1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2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3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4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5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6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7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8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9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0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1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2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3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4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5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6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7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8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9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20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21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22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23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82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82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26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27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28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29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0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1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2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3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4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5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6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7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8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9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0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1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2" name="Text Box 14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3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4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5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6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8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9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0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1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2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3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4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5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6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7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8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9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0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1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2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4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5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6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7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8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9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0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1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2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3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4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5" name="Text Box 14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6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7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9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0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1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2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3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4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5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6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7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8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9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90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91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0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0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0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0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0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0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0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0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1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1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3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3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3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3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3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3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3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3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3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3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100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100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100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100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0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0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9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9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9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9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7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7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7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7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19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19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6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6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6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6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68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69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0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1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2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3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4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5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6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7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8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9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0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1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2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3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4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5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6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7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8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9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0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1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2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3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4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5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6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7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8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9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0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1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2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3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4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5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6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7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8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9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0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1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2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3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4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5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6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3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4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5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6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7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8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9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0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1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2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3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4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5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6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7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8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9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0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1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2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3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4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5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6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7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8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9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0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1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2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3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4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5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6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7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8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9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0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1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2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3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4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5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6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7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8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9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0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1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2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3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4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5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6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7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8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9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20" name="Text Box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821" name="Text Box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822" name="Text Box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23" name="Text Box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824" name="Text Box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1825" name="Text Box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826" name="Text Box 7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27" name="Text Box 8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828" name="Text Box 9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29" name="Text Box 10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830" name="Text Box 11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1831" name="Text Box 12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832" name="Text Box 13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833" name="Text Box 14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4" name="Text Box 15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5" name="Text Box 16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6" name="Text Box 17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7" name="Text Box 18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8" name="Text Box 19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9" name="Text Box 20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0" name="Text Box 22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1" name="Text Box 23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2" name="Text Box 24">
          <a:extLst>
            <a:ext uri="{FF2B5EF4-FFF2-40B4-BE49-F238E27FC236}">
              <a16:creationId xmlns=""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3" name="Text Box 25">
          <a:extLst>
            <a:ext uri="{FF2B5EF4-FFF2-40B4-BE49-F238E27FC236}">
              <a16:creationId xmlns=""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4" name="Text Box 26">
          <a:extLst>
            <a:ext uri="{FF2B5EF4-FFF2-40B4-BE49-F238E27FC236}">
              <a16:creationId xmlns=""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5" name="Text Box 27">
          <a:extLst>
            <a:ext uri="{FF2B5EF4-FFF2-40B4-BE49-F238E27FC236}">
              <a16:creationId xmlns=""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6" name="Text Box 28">
          <a:extLst>
            <a:ext uri="{FF2B5EF4-FFF2-40B4-BE49-F238E27FC236}">
              <a16:creationId xmlns=""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7" name="Text Box 29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8" name="Text Box 30">
          <a:extLst>
            <a:ext uri="{FF2B5EF4-FFF2-40B4-BE49-F238E27FC236}">
              <a16:creationId xmlns=""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9" name="Text Box 31">
          <a:extLst>
            <a:ext uri="{FF2B5EF4-FFF2-40B4-BE49-F238E27FC236}">
              <a16:creationId xmlns=""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50" name="Text Box 32">
          <a:extLst>
            <a:ext uri="{FF2B5EF4-FFF2-40B4-BE49-F238E27FC236}">
              <a16:creationId xmlns=""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51" name="Text Box 33">
          <a:extLst>
            <a:ext uri="{FF2B5EF4-FFF2-40B4-BE49-F238E27FC236}">
              <a16:creationId xmlns=""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52" name="Text Box 34">
          <a:extLst>
            <a:ext uri="{FF2B5EF4-FFF2-40B4-BE49-F238E27FC236}">
              <a16:creationId xmlns=""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53" name="Text Box 35">
          <a:extLst>
            <a:ext uri="{FF2B5EF4-FFF2-40B4-BE49-F238E27FC236}">
              <a16:creationId xmlns=""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54" name="Text Box 36">
          <a:extLst>
            <a:ext uri="{FF2B5EF4-FFF2-40B4-BE49-F238E27FC236}">
              <a16:creationId xmlns=""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55" name="Text Box 37">
          <a:extLst>
            <a:ext uri="{FF2B5EF4-FFF2-40B4-BE49-F238E27FC236}">
              <a16:creationId xmlns=""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56" name="Text Box 38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57" name="Text Box 39">
          <a:extLst>
            <a:ext uri="{FF2B5EF4-FFF2-40B4-BE49-F238E27FC236}">
              <a16:creationId xmlns=""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58" name="Text Box 40">
          <a:extLst>
            <a:ext uri="{FF2B5EF4-FFF2-40B4-BE49-F238E27FC236}">
              <a16:creationId xmlns=""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59" name="Text Box 41">
          <a:extLst>
            <a:ext uri="{FF2B5EF4-FFF2-40B4-BE49-F238E27FC236}">
              <a16:creationId xmlns=""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0" name="Text Box 42">
          <a:extLst>
            <a:ext uri="{FF2B5EF4-FFF2-40B4-BE49-F238E27FC236}">
              <a16:creationId xmlns=""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1" name="Text Box 43">
          <a:extLst>
            <a:ext uri="{FF2B5EF4-FFF2-40B4-BE49-F238E27FC236}">
              <a16:creationId xmlns=""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2" name="Text Box 44">
          <a:extLst>
            <a:ext uri="{FF2B5EF4-FFF2-40B4-BE49-F238E27FC236}">
              <a16:creationId xmlns=""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3" name="Text Box 45">
          <a:extLst>
            <a:ext uri="{FF2B5EF4-FFF2-40B4-BE49-F238E27FC236}">
              <a16:creationId xmlns=""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4" name="Text Box 46">
          <a:extLst>
            <a:ext uri="{FF2B5EF4-FFF2-40B4-BE49-F238E27FC236}">
              <a16:creationId xmlns=""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5" name="Text Box 47">
          <a:extLst>
            <a:ext uri="{FF2B5EF4-FFF2-40B4-BE49-F238E27FC236}">
              <a16:creationId xmlns=""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6" name="Text Box 48">
          <a:extLst>
            <a:ext uri="{FF2B5EF4-FFF2-40B4-BE49-F238E27FC236}">
              <a16:creationId xmlns=""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7" name="Text Box 49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8" name="Text Box 50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9" name="Text Box 51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0" name="Text Box 52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1" name="Text Box 53">
          <a:extLst>
            <a:ext uri="{FF2B5EF4-FFF2-40B4-BE49-F238E27FC236}">
              <a16:creationId xmlns=""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2" name="Text Box 54">
          <a:extLst>
            <a:ext uri="{FF2B5EF4-FFF2-40B4-BE49-F238E27FC236}">
              <a16:creationId xmlns=""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3" name="Text Box 55">
          <a:extLst>
            <a:ext uri="{FF2B5EF4-FFF2-40B4-BE49-F238E27FC236}">
              <a16:creationId xmlns=""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4" name="Text Box 56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5" name="Text Box 57">
          <a:extLst>
            <a:ext uri="{FF2B5EF4-FFF2-40B4-BE49-F238E27FC236}">
              <a16:creationId xmlns=""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6" name="Text Box 58">
          <a:extLst>
            <a:ext uri="{FF2B5EF4-FFF2-40B4-BE49-F238E27FC236}">
              <a16:creationId xmlns=""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7" name="Text Box 59">
          <a:extLst>
            <a:ext uri="{FF2B5EF4-FFF2-40B4-BE49-F238E27FC236}">
              <a16:creationId xmlns=""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8" name="Text Box 60">
          <a:extLst>
            <a:ext uri="{FF2B5EF4-FFF2-40B4-BE49-F238E27FC236}">
              <a16:creationId xmlns=""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9" name="Text Box 61">
          <a:extLst>
            <a:ext uri="{FF2B5EF4-FFF2-40B4-BE49-F238E27FC236}">
              <a16:creationId xmlns=""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0" name="Text Box 62">
          <a:extLst>
            <a:ext uri="{FF2B5EF4-FFF2-40B4-BE49-F238E27FC236}">
              <a16:creationId xmlns=""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1" name="Text Box 63">
          <a:extLst>
            <a:ext uri="{FF2B5EF4-FFF2-40B4-BE49-F238E27FC236}">
              <a16:creationId xmlns=""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2" name="Text Box 64">
          <a:extLst>
            <a:ext uri="{FF2B5EF4-FFF2-40B4-BE49-F238E27FC236}">
              <a16:creationId xmlns=""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3" name="Text Box 65">
          <a:extLst>
            <a:ext uri="{FF2B5EF4-FFF2-40B4-BE49-F238E27FC236}">
              <a16:creationId xmlns=""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4" name="Text Box 66">
          <a:extLst>
            <a:ext uri="{FF2B5EF4-FFF2-40B4-BE49-F238E27FC236}">
              <a16:creationId xmlns=""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5" name="Text Box 67">
          <a:extLst>
            <a:ext uri="{FF2B5EF4-FFF2-40B4-BE49-F238E27FC236}">
              <a16:creationId xmlns=""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6" name="Text Box 68">
          <a:extLst>
            <a:ext uri="{FF2B5EF4-FFF2-40B4-BE49-F238E27FC236}">
              <a16:creationId xmlns=""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7" name="Text Box 69">
          <a:extLst>
            <a:ext uri="{FF2B5EF4-FFF2-40B4-BE49-F238E27FC236}">
              <a16:creationId xmlns=""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8" name="Text Box 70">
          <a:extLst>
            <a:ext uri="{FF2B5EF4-FFF2-40B4-BE49-F238E27FC236}">
              <a16:creationId xmlns=""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9" name="Text Box 71">
          <a:extLst>
            <a:ext uri="{FF2B5EF4-FFF2-40B4-BE49-F238E27FC236}">
              <a16:creationId xmlns=""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0" name="Text Box 72">
          <a:extLst>
            <a:ext uri="{FF2B5EF4-FFF2-40B4-BE49-F238E27FC236}">
              <a16:creationId xmlns=""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1" name="Text Box 73">
          <a:extLst>
            <a:ext uri="{FF2B5EF4-FFF2-40B4-BE49-F238E27FC236}">
              <a16:creationId xmlns=""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2" name="Text Box 74">
          <a:extLst>
            <a:ext uri="{FF2B5EF4-FFF2-40B4-BE49-F238E27FC236}">
              <a16:creationId xmlns=""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3" name="Text Box 75">
          <a:extLst>
            <a:ext uri="{FF2B5EF4-FFF2-40B4-BE49-F238E27FC236}">
              <a16:creationId xmlns=""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4" name="Text Box 76">
          <a:extLst>
            <a:ext uri="{FF2B5EF4-FFF2-40B4-BE49-F238E27FC236}">
              <a16:creationId xmlns=""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5" name="Text Box 77">
          <a:extLst>
            <a:ext uri="{FF2B5EF4-FFF2-40B4-BE49-F238E27FC236}">
              <a16:creationId xmlns=""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6" name="Text Box 78">
          <a:extLst>
            <a:ext uri="{FF2B5EF4-FFF2-40B4-BE49-F238E27FC236}">
              <a16:creationId xmlns=""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7" name="Text Box 79">
          <a:extLst>
            <a:ext uri="{FF2B5EF4-FFF2-40B4-BE49-F238E27FC236}">
              <a16:creationId xmlns=""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8" name="Text Box 80">
          <a:extLst>
            <a:ext uri="{FF2B5EF4-FFF2-40B4-BE49-F238E27FC236}">
              <a16:creationId xmlns=""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9" name="Text Box 81">
          <a:extLst>
            <a:ext uri="{FF2B5EF4-FFF2-40B4-BE49-F238E27FC236}">
              <a16:creationId xmlns=""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900" name="Text Box 82">
          <a:extLst>
            <a:ext uri="{FF2B5EF4-FFF2-40B4-BE49-F238E27FC236}">
              <a16:creationId xmlns=""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901" name="Text Box 83">
          <a:extLst>
            <a:ext uri="{FF2B5EF4-FFF2-40B4-BE49-F238E27FC236}">
              <a16:creationId xmlns=""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902" name="Text Box 84">
          <a:extLst>
            <a:ext uri="{FF2B5EF4-FFF2-40B4-BE49-F238E27FC236}">
              <a16:creationId xmlns=""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903" name="Text Box 85">
          <a:extLst>
            <a:ext uri="{FF2B5EF4-FFF2-40B4-BE49-F238E27FC236}">
              <a16:creationId xmlns=""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904" name="Text Box 86">
          <a:extLst>
            <a:ext uri="{FF2B5EF4-FFF2-40B4-BE49-F238E27FC236}">
              <a16:creationId xmlns=""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05" name="Text Box 87">
          <a:extLst>
            <a:ext uri="{FF2B5EF4-FFF2-40B4-BE49-F238E27FC236}">
              <a16:creationId xmlns=""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06" name="Text Box 88">
          <a:extLst>
            <a:ext uri="{FF2B5EF4-FFF2-40B4-BE49-F238E27FC236}">
              <a16:creationId xmlns=""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07" name="Text Box 89">
          <a:extLst>
            <a:ext uri="{FF2B5EF4-FFF2-40B4-BE49-F238E27FC236}">
              <a16:creationId xmlns=""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08" name="Text Box 90">
          <a:extLst>
            <a:ext uri="{FF2B5EF4-FFF2-40B4-BE49-F238E27FC236}">
              <a16:creationId xmlns=""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09" name="Text Box 91">
          <a:extLst>
            <a:ext uri="{FF2B5EF4-FFF2-40B4-BE49-F238E27FC236}">
              <a16:creationId xmlns=""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0" name="Text Box 92">
          <a:extLst>
            <a:ext uri="{FF2B5EF4-FFF2-40B4-BE49-F238E27FC236}">
              <a16:creationId xmlns=""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1" name="Text Box 93">
          <a:extLst>
            <a:ext uri="{FF2B5EF4-FFF2-40B4-BE49-F238E27FC236}">
              <a16:creationId xmlns=""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2" name="Text Box 94">
          <a:extLst>
            <a:ext uri="{FF2B5EF4-FFF2-40B4-BE49-F238E27FC236}">
              <a16:creationId xmlns=""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3" name="Text Box 95">
          <a:extLst>
            <a:ext uri="{FF2B5EF4-FFF2-40B4-BE49-F238E27FC236}">
              <a16:creationId xmlns=""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4" name="Text Box 96">
          <a:extLst>
            <a:ext uri="{FF2B5EF4-FFF2-40B4-BE49-F238E27FC236}">
              <a16:creationId xmlns=""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5" name="Text Box 97">
          <a:extLst>
            <a:ext uri="{FF2B5EF4-FFF2-40B4-BE49-F238E27FC236}">
              <a16:creationId xmlns=""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6" name="Text Box 98">
          <a:extLst>
            <a:ext uri="{FF2B5EF4-FFF2-40B4-BE49-F238E27FC236}">
              <a16:creationId xmlns=""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7" name="Text Box 99">
          <a:extLst>
            <a:ext uri="{FF2B5EF4-FFF2-40B4-BE49-F238E27FC236}">
              <a16:creationId xmlns=""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8" name="Text Box 100">
          <a:extLst>
            <a:ext uri="{FF2B5EF4-FFF2-40B4-BE49-F238E27FC236}">
              <a16:creationId xmlns=""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9" name="Text Box 101">
          <a:extLst>
            <a:ext uri="{FF2B5EF4-FFF2-40B4-BE49-F238E27FC236}">
              <a16:creationId xmlns=""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0" name="Text Box 102">
          <a:extLst>
            <a:ext uri="{FF2B5EF4-FFF2-40B4-BE49-F238E27FC236}">
              <a16:creationId xmlns=""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1" name="Text Box 103">
          <a:extLst>
            <a:ext uri="{FF2B5EF4-FFF2-40B4-BE49-F238E27FC236}">
              <a16:creationId xmlns=""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2" name="Text Box 104">
          <a:extLst>
            <a:ext uri="{FF2B5EF4-FFF2-40B4-BE49-F238E27FC236}">
              <a16:creationId xmlns=""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3" name="Text Box 105">
          <a:extLst>
            <a:ext uri="{FF2B5EF4-FFF2-40B4-BE49-F238E27FC236}">
              <a16:creationId xmlns=""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4" name="Text Box 106">
          <a:extLst>
            <a:ext uri="{FF2B5EF4-FFF2-40B4-BE49-F238E27FC236}">
              <a16:creationId xmlns=""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5" name="Text Box 107">
          <a:extLst>
            <a:ext uri="{FF2B5EF4-FFF2-40B4-BE49-F238E27FC236}">
              <a16:creationId xmlns=""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6" name="Text Box 108">
          <a:extLst>
            <a:ext uri="{FF2B5EF4-FFF2-40B4-BE49-F238E27FC236}">
              <a16:creationId xmlns=""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7" name="Text Box 109">
          <a:extLst>
            <a:ext uri="{FF2B5EF4-FFF2-40B4-BE49-F238E27FC236}">
              <a16:creationId xmlns=""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8" name="Text Box 110">
          <a:extLst>
            <a:ext uri="{FF2B5EF4-FFF2-40B4-BE49-F238E27FC236}">
              <a16:creationId xmlns=""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9" name="Text Box 111">
          <a:extLst>
            <a:ext uri="{FF2B5EF4-FFF2-40B4-BE49-F238E27FC236}">
              <a16:creationId xmlns=""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30" name="Text Box 112">
          <a:extLst>
            <a:ext uri="{FF2B5EF4-FFF2-40B4-BE49-F238E27FC236}">
              <a16:creationId xmlns=""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1" name="Text Box 113">
          <a:extLst>
            <a:ext uri="{FF2B5EF4-FFF2-40B4-BE49-F238E27FC236}">
              <a16:creationId xmlns=""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2" name="Text Box 114">
          <a:extLst>
            <a:ext uri="{FF2B5EF4-FFF2-40B4-BE49-F238E27FC236}">
              <a16:creationId xmlns=""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3" name="Text Box 116">
          <a:extLst>
            <a:ext uri="{FF2B5EF4-FFF2-40B4-BE49-F238E27FC236}">
              <a16:creationId xmlns=""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4" name="Text Box 117">
          <a:extLst>
            <a:ext uri="{FF2B5EF4-FFF2-40B4-BE49-F238E27FC236}">
              <a16:creationId xmlns=""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5" name="Text Box 118">
          <a:extLst>
            <a:ext uri="{FF2B5EF4-FFF2-40B4-BE49-F238E27FC236}">
              <a16:creationId xmlns=""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6" name="Text Box 119">
          <a:extLst>
            <a:ext uri="{FF2B5EF4-FFF2-40B4-BE49-F238E27FC236}">
              <a16:creationId xmlns=""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7" name="Text Box 120">
          <a:extLst>
            <a:ext uri="{FF2B5EF4-FFF2-40B4-BE49-F238E27FC236}">
              <a16:creationId xmlns=""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8" name="Text Box 121">
          <a:extLst>
            <a:ext uri="{FF2B5EF4-FFF2-40B4-BE49-F238E27FC236}">
              <a16:creationId xmlns=""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9" name="Text Box 122">
          <a:extLst>
            <a:ext uri="{FF2B5EF4-FFF2-40B4-BE49-F238E27FC236}">
              <a16:creationId xmlns=""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40" name="Text Box 123">
          <a:extLst>
            <a:ext uri="{FF2B5EF4-FFF2-40B4-BE49-F238E27FC236}">
              <a16:creationId xmlns=""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41" name="Text Box 124">
          <a:extLst>
            <a:ext uri="{FF2B5EF4-FFF2-40B4-BE49-F238E27FC236}">
              <a16:creationId xmlns=""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42" name="Text Box 125">
          <a:extLst>
            <a:ext uri="{FF2B5EF4-FFF2-40B4-BE49-F238E27FC236}">
              <a16:creationId xmlns=""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43" name="Text Box 126">
          <a:extLst>
            <a:ext uri="{FF2B5EF4-FFF2-40B4-BE49-F238E27FC236}">
              <a16:creationId xmlns=""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44" name="Text Box 127">
          <a:extLst>
            <a:ext uri="{FF2B5EF4-FFF2-40B4-BE49-F238E27FC236}">
              <a16:creationId xmlns=""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45" name="Text Box 138">
          <a:extLst>
            <a:ext uri="{FF2B5EF4-FFF2-40B4-BE49-F238E27FC236}">
              <a16:creationId xmlns=""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46" name="Text Box 139">
          <a:extLst>
            <a:ext uri="{FF2B5EF4-FFF2-40B4-BE49-F238E27FC236}">
              <a16:creationId xmlns=""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47" name="Text Box 141">
          <a:extLst>
            <a:ext uri="{FF2B5EF4-FFF2-40B4-BE49-F238E27FC236}">
              <a16:creationId xmlns=""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48" name="Text Box 142">
          <a:extLst>
            <a:ext uri="{FF2B5EF4-FFF2-40B4-BE49-F238E27FC236}">
              <a16:creationId xmlns=""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49" name="Text Box 143">
          <a:extLst>
            <a:ext uri="{FF2B5EF4-FFF2-40B4-BE49-F238E27FC236}">
              <a16:creationId xmlns=""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0" name="Text Box 144">
          <a:extLst>
            <a:ext uri="{FF2B5EF4-FFF2-40B4-BE49-F238E27FC236}">
              <a16:creationId xmlns=""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1" name="Text Box 145">
          <a:extLst>
            <a:ext uri="{FF2B5EF4-FFF2-40B4-BE49-F238E27FC236}">
              <a16:creationId xmlns=""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2" name="Text Box 146">
          <a:extLst>
            <a:ext uri="{FF2B5EF4-FFF2-40B4-BE49-F238E27FC236}">
              <a16:creationId xmlns=""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3" name="Text Box 147">
          <a:extLst>
            <a:ext uri="{FF2B5EF4-FFF2-40B4-BE49-F238E27FC236}">
              <a16:creationId xmlns=""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4" name="Text Box 148">
          <a:extLst>
            <a:ext uri="{FF2B5EF4-FFF2-40B4-BE49-F238E27FC236}">
              <a16:creationId xmlns=""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5" name="Text Box 149">
          <a:extLst>
            <a:ext uri="{FF2B5EF4-FFF2-40B4-BE49-F238E27FC236}">
              <a16:creationId xmlns=""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6" name="Text Box 150">
          <a:extLst>
            <a:ext uri="{FF2B5EF4-FFF2-40B4-BE49-F238E27FC236}">
              <a16:creationId xmlns=""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7" name="Text Box 151">
          <a:extLst>
            <a:ext uri="{FF2B5EF4-FFF2-40B4-BE49-F238E27FC236}">
              <a16:creationId xmlns=""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8" name="Text Box 152">
          <a:extLst>
            <a:ext uri="{FF2B5EF4-FFF2-40B4-BE49-F238E27FC236}">
              <a16:creationId xmlns=""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1959" name="Text Box 115">
          <a:extLst>
            <a:ext uri="{FF2B5EF4-FFF2-40B4-BE49-F238E27FC236}">
              <a16:creationId xmlns=""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60" name="Text Box 140">
          <a:extLst>
            <a:ext uri="{FF2B5EF4-FFF2-40B4-BE49-F238E27FC236}">
              <a16:creationId xmlns=""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61" name="Text Box 163">
          <a:extLst>
            <a:ext uri="{FF2B5EF4-FFF2-40B4-BE49-F238E27FC236}">
              <a16:creationId xmlns=""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260223</xdr:rowOff>
    </xdr:to>
    <xdr:sp macro="" textlink="">
      <xdr:nvSpPr>
        <xdr:cNvPr id="1962" name="Text Box 164">
          <a:extLst>
            <a:ext uri="{FF2B5EF4-FFF2-40B4-BE49-F238E27FC236}">
              <a16:creationId xmlns=""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63" name="Text Box 89">
          <a:extLst>
            <a:ext uri="{FF2B5EF4-FFF2-40B4-BE49-F238E27FC236}">
              <a16:creationId xmlns=""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1964" name="Text Box 115">
          <a:extLst>
            <a:ext uri="{FF2B5EF4-FFF2-40B4-BE49-F238E27FC236}">
              <a16:creationId xmlns=""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65" name="Text Box 140">
          <a:extLst>
            <a:ext uri="{FF2B5EF4-FFF2-40B4-BE49-F238E27FC236}">
              <a16:creationId xmlns=""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66" name="Text Box 89">
          <a:extLst>
            <a:ext uri="{FF2B5EF4-FFF2-40B4-BE49-F238E27FC236}">
              <a16:creationId xmlns=""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67" name="Text Box 115">
          <a:extLst>
            <a:ext uri="{FF2B5EF4-FFF2-40B4-BE49-F238E27FC236}">
              <a16:creationId xmlns=""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68" name="Text Box 140">
          <a:extLst>
            <a:ext uri="{FF2B5EF4-FFF2-40B4-BE49-F238E27FC236}">
              <a16:creationId xmlns=""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69" name="Text Box 89">
          <a:extLst>
            <a:ext uri="{FF2B5EF4-FFF2-40B4-BE49-F238E27FC236}">
              <a16:creationId xmlns=""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1970" name="Text Box 115">
          <a:extLst>
            <a:ext uri="{FF2B5EF4-FFF2-40B4-BE49-F238E27FC236}">
              <a16:creationId xmlns=""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71" name="Text Box 140">
          <a:extLst>
            <a:ext uri="{FF2B5EF4-FFF2-40B4-BE49-F238E27FC236}">
              <a16:creationId xmlns=""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72" name="Text Box 1">
          <a:extLst>
            <a:ext uri="{FF2B5EF4-FFF2-40B4-BE49-F238E27FC236}">
              <a16:creationId xmlns=""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973" name="Text Box 2">
          <a:extLst>
            <a:ext uri="{FF2B5EF4-FFF2-40B4-BE49-F238E27FC236}">
              <a16:creationId xmlns=""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974" name="Text Box 3">
          <a:extLst>
            <a:ext uri="{FF2B5EF4-FFF2-40B4-BE49-F238E27FC236}">
              <a16:creationId xmlns=""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75" name="Text Box 4">
          <a:extLst>
            <a:ext uri="{FF2B5EF4-FFF2-40B4-BE49-F238E27FC236}">
              <a16:creationId xmlns=""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976" name="Text Box 5">
          <a:extLst>
            <a:ext uri="{FF2B5EF4-FFF2-40B4-BE49-F238E27FC236}">
              <a16:creationId xmlns=""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1977" name="Text Box 6">
          <a:extLst>
            <a:ext uri="{FF2B5EF4-FFF2-40B4-BE49-F238E27FC236}">
              <a16:creationId xmlns=""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978" name="Text Box 7">
          <a:extLst>
            <a:ext uri="{FF2B5EF4-FFF2-40B4-BE49-F238E27FC236}">
              <a16:creationId xmlns=""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79" name="Text Box 8">
          <a:extLst>
            <a:ext uri="{FF2B5EF4-FFF2-40B4-BE49-F238E27FC236}">
              <a16:creationId xmlns=""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980" name="Text Box 9">
          <a:extLst>
            <a:ext uri="{FF2B5EF4-FFF2-40B4-BE49-F238E27FC236}">
              <a16:creationId xmlns=""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81" name="Text Box 10">
          <a:extLst>
            <a:ext uri="{FF2B5EF4-FFF2-40B4-BE49-F238E27FC236}">
              <a16:creationId xmlns=""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982" name="Text Box 11">
          <a:extLst>
            <a:ext uri="{FF2B5EF4-FFF2-40B4-BE49-F238E27FC236}">
              <a16:creationId xmlns=""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1983" name="Text Box 12">
          <a:extLst>
            <a:ext uri="{FF2B5EF4-FFF2-40B4-BE49-F238E27FC236}">
              <a16:creationId xmlns=""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984" name="Text Box 13">
          <a:extLst>
            <a:ext uri="{FF2B5EF4-FFF2-40B4-BE49-F238E27FC236}">
              <a16:creationId xmlns=""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985" name="Text Box 14">
          <a:extLst>
            <a:ext uri="{FF2B5EF4-FFF2-40B4-BE49-F238E27FC236}">
              <a16:creationId xmlns=""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86" name="Text Box 15">
          <a:extLst>
            <a:ext uri="{FF2B5EF4-FFF2-40B4-BE49-F238E27FC236}">
              <a16:creationId xmlns=""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87" name="Text Box 16">
          <a:extLst>
            <a:ext uri="{FF2B5EF4-FFF2-40B4-BE49-F238E27FC236}">
              <a16:creationId xmlns=""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88" name="Text Box 17">
          <a:extLst>
            <a:ext uri="{FF2B5EF4-FFF2-40B4-BE49-F238E27FC236}">
              <a16:creationId xmlns=""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89" name="Text Box 18">
          <a:extLst>
            <a:ext uri="{FF2B5EF4-FFF2-40B4-BE49-F238E27FC236}">
              <a16:creationId xmlns=""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0" name="Text Box 19">
          <a:extLst>
            <a:ext uri="{FF2B5EF4-FFF2-40B4-BE49-F238E27FC236}">
              <a16:creationId xmlns=""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1" name="Text Box 20">
          <a:extLst>
            <a:ext uri="{FF2B5EF4-FFF2-40B4-BE49-F238E27FC236}">
              <a16:creationId xmlns=""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2" name="Text Box 22">
          <a:extLst>
            <a:ext uri="{FF2B5EF4-FFF2-40B4-BE49-F238E27FC236}">
              <a16:creationId xmlns=""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3" name="Text Box 23">
          <a:extLst>
            <a:ext uri="{FF2B5EF4-FFF2-40B4-BE49-F238E27FC236}">
              <a16:creationId xmlns=""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4" name="Text Box 24">
          <a:extLst>
            <a:ext uri="{FF2B5EF4-FFF2-40B4-BE49-F238E27FC236}">
              <a16:creationId xmlns=""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5" name="Text Box 25">
          <a:extLst>
            <a:ext uri="{FF2B5EF4-FFF2-40B4-BE49-F238E27FC236}">
              <a16:creationId xmlns=""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6" name="Text Box 26">
          <a:extLst>
            <a:ext uri="{FF2B5EF4-FFF2-40B4-BE49-F238E27FC236}">
              <a16:creationId xmlns=""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7" name="Text Box 27">
          <a:extLst>
            <a:ext uri="{FF2B5EF4-FFF2-40B4-BE49-F238E27FC236}">
              <a16:creationId xmlns=""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8" name="Text Box 28">
          <a:extLst>
            <a:ext uri="{FF2B5EF4-FFF2-40B4-BE49-F238E27FC236}">
              <a16:creationId xmlns=""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9" name="Text Box 29">
          <a:extLst>
            <a:ext uri="{FF2B5EF4-FFF2-40B4-BE49-F238E27FC236}">
              <a16:creationId xmlns=""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0" name="Text Box 30">
          <a:extLst>
            <a:ext uri="{FF2B5EF4-FFF2-40B4-BE49-F238E27FC236}">
              <a16:creationId xmlns=""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1" name="Text Box 31">
          <a:extLst>
            <a:ext uri="{FF2B5EF4-FFF2-40B4-BE49-F238E27FC236}">
              <a16:creationId xmlns=""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2" name="Text Box 32">
          <a:extLst>
            <a:ext uri="{FF2B5EF4-FFF2-40B4-BE49-F238E27FC236}">
              <a16:creationId xmlns=""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3" name="Text Box 33">
          <a:extLst>
            <a:ext uri="{FF2B5EF4-FFF2-40B4-BE49-F238E27FC236}">
              <a16:creationId xmlns=""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4" name="Text Box 34">
          <a:extLst>
            <a:ext uri="{FF2B5EF4-FFF2-40B4-BE49-F238E27FC236}">
              <a16:creationId xmlns=""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5" name="Text Box 35">
          <a:extLst>
            <a:ext uri="{FF2B5EF4-FFF2-40B4-BE49-F238E27FC236}">
              <a16:creationId xmlns=""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6" name="Text Box 36">
          <a:extLst>
            <a:ext uri="{FF2B5EF4-FFF2-40B4-BE49-F238E27FC236}">
              <a16:creationId xmlns=""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07" name="Text Box 37">
          <a:extLst>
            <a:ext uri="{FF2B5EF4-FFF2-40B4-BE49-F238E27FC236}">
              <a16:creationId xmlns=""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08" name="Text Box 38">
          <a:extLst>
            <a:ext uri="{FF2B5EF4-FFF2-40B4-BE49-F238E27FC236}">
              <a16:creationId xmlns=""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09" name="Text Box 39">
          <a:extLst>
            <a:ext uri="{FF2B5EF4-FFF2-40B4-BE49-F238E27FC236}">
              <a16:creationId xmlns=""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0" name="Text Box 40">
          <a:extLst>
            <a:ext uri="{FF2B5EF4-FFF2-40B4-BE49-F238E27FC236}">
              <a16:creationId xmlns=""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1" name="Text Box 41">
          <a:extLst>
            <a:ext uri="{FF2B5EF4-FFF2-40B4-BE49-F238E27FC236}">
              <a16:creationId xmlns=""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2" name="Text Box 42">
          <a:extLst>
            <a:ext uri="{FF2B5EF4-FFF2-40B4-BE49-F238E27FC236}">
              <a16:creationId xmlns=""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3" name="Text Box 43">
          <a:extLst>
            <a:ext uri="{FF2B5EF4-FFF2-40B4-BE49-F238E27FC236}">
              <a16:creationId xmlns=""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4" name="Text Box 44">
          <a:extLst>
            <a:ext uri="{FF2B5EF4-FFF2-40B4-BE49-F238E27FC236}">
              <a16:creationId xmlns=""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5" name="Text Box 45">
          <a:extLst>
            <a:ext uri="{FF2B5EF4-FFF2-40B4-BE49-F238E27FC236}">
              <a16:creationId xmlns=""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6" name="Text Box 46">
          <a:extLst>
            <a:ext uri="{FF2B5EF4-FFF2-40B4-BE49-F238E27FC236}">
              <a16:creationId xmlns=""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7" name="Text Box 47">
          <a:extLst>
            <a:ext uri="{FF2B5EF4-FFF2-40B4-BE49-F238E27FC236}">
              <a16:creationId xmlns=""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8" name="Text Box 48">
          <a:extLst>
            <a:ext uri="{FF2B5EF4-FFF2-40B4-BE49-F238E27FC236}">
              <a16:creationId xmlns=""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9" name="Text Box 49">
          <a:extLst>
            <a:ext uri="{FF2B5EF4-FFF2-40B4-BE49-F238E27FC236}">
              <a16:creationId xmlns=""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0" name="Text Box 50">
          <a:extLst>
            <a:ext uri="{FF2B5EF4-FFF2-40B4-BE49-F238E27FC236}">
              <a16:creationId xmlns=""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1" name="Text Box 51">
          <a:extLst>
            <a:ext uri="{FF2B5EF4-FFF2-40B4-BE49-F238E27FC236}">
              <a16:creationId xmlns=""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2" name="Text Box 52">
          <a:extLst>
            <a:ext uri="{FF2B5EF4-FFF2-40B4-BE49-F238E27FC236}">
              <a16:creationId xmlns=""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3" name="Text Box 53">
          <a:extLst>
            <a:ext uri="{FF2B5EF4-FFF2-40B4-BE49-F238E27FC236}">
              <a16:creationId xmlns=""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4" name="Text Box 54">
          <a:extLst>
            <a:ext uri="{FF2B5EF4-FFF2-40B4-BE49-F238E27FC236}">
              <a16:creationId xmlns=""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5" name="Text Box 55">
          <a:extLst>
            <a:ext uri="{FF2B5EF4-FFF2-40B4-BE49-F238E27FC236}">
              <a16:creationId xmlns=""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6" name="Text Box 56">
          <a:extLst>
            <a:ext uri="{FF2B5EF4-FFF2-40B4-BE49-F238E27FC236}">
              <a16:creationId xmlns=""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7" name="Text Box 57">
          <a:extLst>
            <a:ext uri="{FF2B5EF4-FFF2-40B4-BE49-F238E27FC236}">
              <a16:creationId xmlns=""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8" name="Text Box 58">
          <a:extLst>
            <a:ext uri="{FF2B5EF4-FFF2-40B4-BE49-F238E27FC236}">
              <a16:creationId xmlns=""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9" name="Text Box 59">
          <a:extLst>
            <a:ext uri="{FF2B5EF4-FFF2-40B4-BE49-F238E27FC236}">
              <a16:creationId xmlns=""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0" name="Text Box 60">
          <a:extLst>
            <a:ext uri="{FF2B5EF4-FFF2-40B4-BE49-F238E27FC236}">
              <a16:creationId xmlns=""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1" name="Text Box 61">
          <a:extLst>
            <a:ext uri="{FF2B5EF4-FFF2-40B4-BE49-F238E27FC236}">
              <a16:creationId xmlns=""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2" name="Text Box 62">
          <a:extLst>
            <a:ext uri="{FF2B5EF4-FFF2-40B4-BE49-F238E27FC236}">
              <a16:creationId xmlns=""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3" name="Text Box 63">
          <a:extLst>
            <a:ext uri="{FF2B5EF4-FFF2-40B4-BE49-F238E27FC236}">
              <a16:creationId xmlns=""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4" name="Text Box 64">
          <a:extLst>
            <a:ext uri="{FF2B5EF4-FFF2-40B4-BE49-F238E27FC236}">
              <a16:creationId xmlns=""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5" name="Text Box 65">
          <a:extLst>
            <a:ext uri="{FF2B5EF4-FFF2-40B4-BE49-F238E27FC236}">
              <a16:creationId xmlns=""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6" name="Text Box 66">
          <a:extLst>
            <a:ext uri="{FF2B5EF4-FFF2-40B4-BE49-F238E27FC236}">
              <a16:creationId xmlns=""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7" name="Text Box 67">
          <a:extLst>
            <a:ext uri="{FF2B5EF4-FFF2-40B4-BE49-F238E27FC236}">
              <a16:creationId xmlns=""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8" name="Text Box 68">
          <a:extLst>
            <a:ext uri="{FF2B5EF4-FFF2-40B4-BE49-F238E27FC236}">
              <a16:creationId xmlns=""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9" name="Text Box 69">
          <a:extLst>
            <a:ext uri="{FF2B5EF4-FFF2-40B4-BE49-F238E27FC236}">
              <a16:creationId xmlns=""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0" name="Text Box 70">
          <a:extLst>
            <a:ext uri="{FF2B5EF4-FFF2-40B4-BE49-F238E27FC236}">
              <a16:creationId xmlns=""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1" name="Text Box 71">
          <a:extLst>
            <a:ext uri="{FF2B5EF4-FFF2-40B4-BE49-F238E27FC236}">
              <a16:creationId xmlns=""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2" name="Text Box 72">
          <a:extLst>
            <a:ext uri="{FF2B5EF4-FFF2-40B4-BE49-F238E27FC236}">
              <a16:creationId xmlns=""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3" name="Text Box 73">
          <a:extLst>
            <a:ext uri="{FF2B5EF4-FFF2-40B4-BE49-F238E27FC236}">
              <a16:creationId xmlns=""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4" name="Text Box 74">
          <a:extLst>
            <a:ext uri="{FF2B5EF4-FFF2-40B4-BE49-F238E27FC236}">
              <a16:creationId xmlns=""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5" name="Text Box 75">
          <a:extLst>
            <a:ext uri="{FF2B5EF4-FFF2-40B4-BE49-F238E27FC236}">
              <a16:creationId xmlns=""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6" name="Text Box 76">
          <a:extLst>
            <a:ext uri="{FF2B5EF4-FFF2-40B4-BE49-F238E27FC236}">
              <a16:creationId xmlns=""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7" name="Text Box 77">
          <a:extLst>
            <a:ext uri="{FF2B5EF4-FFF2-40B4-BE49-F238E27FC236}">
              <a16:creationId xmlns=""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8" name="Text Box 78">
          <a:extLst>
            <a:ext uri="{FF2B5EF4-FFF2-40B4-BE49-F238E27FC236}">
              <a16:creationId xmlns=""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9" name="Text Box 79">
          <a:extLst>
            <a:ext uri="{FF2B5EF4-FFF2-40B4-BE49-F238E27FC236}">
              <a16:creationId xmlns=""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0" name="Text Box 80">
          <a:extLst>
            <a:ext uri="{FF2B5EF4-FFF2-40B4-BE49-F238E27FC236}">
              <a16:creationId xmlns=""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1" name="Text Box 81">
          <a:extLst>
            <a:ext uri="{FF2B5EF4-FFF2-40B4-BE49-F238E27FC236}">
              <a16:creationId xmlns=""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2" name="Text Box 82">
          <a:extLst>
            <a:ext uri="{FF2B5EF4-FFF2-40B4-BE49-F238E27FC236}">
              <a16:creationId xmlns=""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3" name="Text Box 83">
          <a:extLst>
            <a:ext uri="{FF2B5EF4-FFF2-40B4-BE49-F238E27FC236}">
              <a16:creationId xmlns=""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4" name="Text Box 84">
          <a:extLst>
            <a:ext uri="{FF2B5EF4-FFF2-40B4-BE49-F238E27FC236}">
              <a16:creationId xmlns=""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5" name="Text Box 85">
          <a:extLst>
            <a:ext uri="{FF2B5EF4-FFF2-40B4-BE49-F238E27FC236}">
              <a16:creationId xmlns=""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6" name="Text Box 86">
          <a:extLst>
            <a:ext uri="{FF2B5EF4-FFF2-40B4-BE49-F238E27FC236}">
              <a16:creationId xmlns=""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57" name="Text Box 87">
          <a:extLst>
            <a:ext uri="{FF2B5EF4-FFF2-40B4-BE49-F238E27FC236}">
              <a16:creationId xmlns=""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58" name="Text Box 88">
          <a:extLst>
            <a:ext uri="{FF2B5EF4-FFF2-40B4-BE49-F238E27FC236}">
              <a16:creationId xmlns=""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059" name="Text Box 89">
          <a:extLst>
            <a:ext uri="{FF2B5EF4-FFF2-40B4-BE49-F238E27FC236}">
              <a16:creationId xmlns=""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0" name="Text Box 90">
          <a:extLst>
            <a:ext uri="{FF2B5EF4-FFF2-40B4-BE49-F238E27FC236}">
              <a16:creationId xmlns=""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1" name="Text Box 91">
          <a:extLst>
            <a:ext uri="{FF2B5EF4-FFF2-40B4-BE49-F238E27FC236}">
              <a16:creationId xmlns=""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2" name="Text Box 92">
          <a:extLst>
            <a:ext uri="{FF2B5EF4-FFF2-40B4-BE49-F238E27FC236}">
              <a16:creationId xmlns=""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3" name="Text Box 93">
          <a:extLst>
            <a:ext uri="{FF2B5EF4-FFF2-40B4-BE49-F238E27FC236}">
              <a16:creationId xmlns=""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4" name="Text Box 94">
          <a:extLst>
            <a:ext uri="{FF2B5EF4-FFF2-40B4-BE49-F238E27FC236}">
              <a16:creationId xmlns=""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5" name="Text Box 95">
          <a:extLst>
            <a:ext uri="{FF2B5EF4-FFF2-40B4-BE49-F238E27FC236}">
              <a16:creationId xmlns=""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6" name="Text Box 96">
          <a:extLst>
            <a:ext uri="{FF2B5EF4-FFF2-40B4-BE49-F238E27FC236}">
              <a16:creationId xmlns=""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7" name="Text Box 97">
          <a:extLst>
            <a:ext uri="{FF2B5EF4-FFF2-40B4-BE49-F238E27FC236}">
              <a16:creationId xmlns=""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8" name="Text Box 98">
          <a:extLst>
            <a:ext uri="{FF2B5EF4-FFF2-40B4-BE49-F238E27FC236}">
              <a16:creationId xmlns=""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9" name="Text Box 99">
          <a:extLst>
            <a:ext uri="{FF2B5EF4-FFF2-40B4-BE49-F238E27FC236}">
              <a16:creationId xmlns=""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70" name="Text Box 100">
          <a:extLst>
            <a:ext uri="{FF2B5EF4-FFF2-40B4-BE49-F238E27FC236}">
              <a16:creationId xmlns=""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71" name="Text Box 101">
          <a:extLst>
            <a:ext uri="{FF2B5EF4-FFF2-40B4-BE49-F238E27FC236}">
              <a16:creationId xmlns=""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2" name="Text Box 102">
          <a:extLst>
            <a:ext uri="{FF2B5EF4-FFF2-40B4-BE49-F238E27FC236}">
              <a16:creationId xmlns=""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3" name="Text Box 103">
          <a:extLst>
            <a:ext uri="{FF2B5EF4-FFF2-40B4-BE49-F238E27FC236}">
              <a16:creationId xmlns=""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4" name="Text Box 104">
          <a:extLst>
            <a:ext uri="{FF2B5EF4-FFF2-40B4-BE49-F238E27FC236}">
              <a16:creationId xmlns=""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5" name="Text Box 105">
          <a:extLst>
            <a:ext uri="{FF2B5EF4-FFF2-40B4-BE49-F238E27FC236}">
              <a16:creationId xmlns=""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6" name="Text Box 106">
          <a:extLst>
            <a:ext uri="{FF2B5EF4-FFF2-40B4-BE49-F238E27FC236}">
              <a16:creationId xmlns=""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7" name="Text Box 107">
          <a:extLst>
            <a:ext uri="{FF2B5EF4-FFF2-40B4-BE49-F238E27FC236}">
              <a16:creationId xmlns=""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8" name="Text Box 108">
          <a:extLst>
            <a:ext uri="{FF2B5EF4-FFF2-40B4-BE49-F238E27FC236}">
              <a16:creationId xmlns=""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9" name="Text Box 109">
          <a:extLst>
            <a:ext uri="{FF2B5EF4-FFF2-40B4-BE49-F238E27FC236}">
              <a16:creationId xmlns=""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80" name="Text Box 110">
          <a:extLst>
            <a:ext uri="{FF2B5EF4-FFF2-40B4-BE49-F238E27FC236}">
              <a16:creationId xmlns=""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81" name="Text Box 111">
          <a:extLst>
            <a:ext uri="{FF2B5EF4-FFF2-40B4-BE49-F238E27FC236}">
              <a16:creationId xmlns=""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82" name="Text Box 112">
          <a:extLst>
            <a:ext uri="{FF2B5EF4-FFF2-40B4-BE49-F238E27FC236}">
              <a16:creationId xmlns=""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3" name="Text Box 113">
          <a:extLst>
            <a:ext uri="{FF2B5EF4-FFF2-40B4-BE49-F238E27FC236}">
              <a16:creationId xmlns=""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4" name="Text Box 114">
          <a:extLst>
            <a:ext uri="{FF2B5EF4-FFF2-40B4-BE49-F238E27FC236}">
              <a16:creationId xmlns=""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5" name="Text Box 116">
          <a:extLst>
            <a:ext uri="{FF2B5EF4-FFF2-40B4-BE49-F238E27FC236}">
              <a16:creationId xmlns=""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6" name="Text Box 117">
          <a:extLst>
            <a:ext uri="{FF2B5EF4-FFF2-40B4-BE49-F238E27FC236}">
              <a16:creationId xmlns=""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7" name="Text Box 118">
          <a:extLst>
            <a:ext uri="{FF2B5EF4-FFF2-40B4-BE49-F238E27FC236}">
              <a16:creationId xmlns=""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8" name="Text Box 119">
          <a:extLst>
            <a:ext uri="{FF2B5EF4-FFF2-40B4-BE49-F238E27FC236}">
              <a16:creationId xmlns=""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9" name="Text Box 120">
          <a:extLst>
            <a:ext uri="{FF2B5EF4-FFF2-40B4-BE49-F238E27FC236}">
              <a16:creationId xmlns=""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0" name="Text Box 121">
          <a:extLst>
            <a:ext uri="{FF2B5EF4-FFF2-40B4-BE49-F238E27FC236}">
              <a16:creationId xmlns=""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1" name="Text Box 122">
          <a:extLst>
            <a:ext uri="{FF2B5EF4-FFF2-40B4-BE49-F238E27FC236}">
              <a16:creationId xmlns=""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2" name="Text Box 123">
          <a:extLst>
            <a:ext uri="{FF2B5EF4-FFF2-40B4-BE49-F238E27FC236}">
              <a16:creationId xmlns=""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3" name="Text Box 124">
          <a:extLst>
            <a:ext uri="{FF2B5EF4-FFF2-40B4-BE49-F238E27FC236}">
              <a16:creationId xmlns=""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4" name="Text Box 125">
          <a:extLst>
            <a:ext uri="{FF2B5EF4-FFF2-40B4-BE49-F238E27FC236}">
              <a16:creationId xmlns=""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5" name="Text Box 126">
          <a:extLst>
            <a:ext uri="{FF2B5EF4-FFF2-40B4-BE49-F238E27FC236}">
              <a16:creationId xmlns=""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6" name="Text Box 127">
          <a:extLst>
            <a:ext uri="{FF2B5EF4-FFF2-40B4-BE49-F238E27FC236}">
              <a16:creationId xmlns=""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097" name="Text Box 138">
          <a:extLst>
            <a:ext uri="{FF2B5EF4-FFF2-40B4-BE49-F238E27FC236}">
              <a16:creationId xmlns=""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098" name="Text Box 139">
          <a:extLst>
            <a:ext uri="{FF2B5EF4-FFF2-40B4-BE49-F238E27FC236}">
              <a16:creationId xmlns=""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099" name="Text Box 141">
          <a:extLst>
            <a:ext uri="{FF2B5EF4-FFF2-40B4-BE49-F238E27FC236}">
              <a16:creationId xmlns=""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0" name="Text Box 142">
          <a:extLst>
            <a:ext uri="{FF2B5EF4-FFF2-40B4-BE49-F238E27FC236}">
              <a16:creationId xmlns=""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1" name="Text Box 143">
          <a:extLst>
            <a:ext uri="{FF2B5EF4-FFF2-40B4-BE49-F238E27FC236}">
              <a16:creationId xmlns=""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2" name="Text Box 144">
          <a:extLst>
            <a:ext uri="{FF2B5EF4-FFF2-40B4-BE49-F238E27FC236}">
              <a16:creationId xmlns=""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3" name="Text Box 145">
          <a:extLst>
            <a:ext uri="{FF2B5EF4-FFF2-40B4-BE49-F238E27FC236}">
              <a16:creationId xmlns=""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4" name="Text Box 146">
          <a:extLst>
            <a:ext uri="{FF2B5EF4-FFF2-40B4-BE49-F238E27FC236}">
              <a16:creationId xmlns=""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5" name="Text Box 147">
          <a:extLst>
            <a:ext uri="{FF2B5EF4-FFF2-40B4-BE49-F238E27FC236}">
              <a16:creationId xmlns=""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6" name="Text Box 148">
          <a:extLst>
            <a:ext uri="{FF2B5EF4-FFF2-40B4-BE49-F238E27FC236}">
              <a16:creationId xmlns=""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7" name="Text Box 149">
          <a:extLst>
            <a:ext uri="{FF2B5EF4-FFF2-40B4-BE49-F238E27FC236}">
              <a16:creationId xmlns=""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8" name="Text Box 150">
          <a:extLst>
            <a:ext uri="{FF2B5EF4-FFF2-40B4-BE49-F238E27FC236}">
              <a16:creationId xmlns=""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9" name="Text Box 151">
          <a:extLst>
            <a:ext uri="{FF2B5EF4-FFF2-40B4-BE49-F238E27FC236}">
              <a16:creationId xmlns=""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10" name="Text Box 152">
          <a:extLst>
            <a:ext uri="{FF2B5EF4-FFF2-40B4-BE49-F238E27FC236}">
              <a16:creationId xmlns=""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2111" name="Text Box 115">
          <a:extLst>
            <a:ext uri="{FF2B5EF4-FFF2-40B4-BE49-F238E27FC236}">
              <a16:creationId xmlns=""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12" name="Text Box 140">
          <a:extLst>
            <a:ext uri="{FF2B5EF4-FFF2-40B4-BE49-F238E27FC236}">
              <a16:creationId xmlns=""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13" name="Text Box 163">
          <a:extLst>
            <a:ext uri="{FF2B5EF4-FFF2-40B4-BE49-F238E27FC236}">
              <a16:creationId xmlns=""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260223</xdr:rowOff>
    </xdr:to>
    <xdr:sp macro="" textlink="">
      <xdr:nvSpPr>
        <xdr:cNvPr id="2114" name="Text Box 164">
          <a:extLst>
            <a:ext uri="{FF2B5EF4-FFF2-40B4-BE49-F238E27FC236}">
              <a16:creationId xmlns=""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15" name="Text Box 89">
          <a:extLst>
            <a:ext uri="{FF2B5EF4-FFF2-40B4-BE49-F238E27FC236}">
              <a16:creationId xmlns=""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2116" name="Text Box 115">
          <a:extLst>
            <a:ext uri="{FF2B5EF4-FFF2-40B4-BE49-F238E27FC236}">
              <a16:creationId xmlns=""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17" name="Text Box 140">
          <a:extLst>
            <a:ext uri="{FF2B5EF4-FFF2-40B4-BE49-F238E27FC236}">
              <a16:creationId xmlns=""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118" name="Text Box 89">
          <a:extLst>
            <a:ext uri="{FF2B5EF4-FFF2-40B4-BE49-F238E27FC236}">
              <a16:creationId xmlns=""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19" name="Text Box 115">
          <a:extLst>
            <a:ext uri="{FF2B5EF4-FFF2-40B4-BE49-F238E27FC236}">
              <a16:creationId xmlns=""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20" name="Text Box 89">
          <a:extLst>
            <a:ext uri="{FF2B5EF4-FFF2-40B4-BE49-F238E27FC236}">
              <a16:creationId xmlns=""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2121" name="Text Box 115">
          <a:extLst>
            <a:ext uri="{FF2B5EF4-FFF2-40B4-BE49-F238E27FC236}">
              <a16:creationId xmlns=""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22" name="Text Box 140">
          <a:extLst>
            <a:ext uri="{FF2B5EF4-FFF2-40B4-BE49-F238E27FC236}">
              <a16:creationId xmlns=""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123" name="Text Box 164">
          <a:extLst>
            <a:ext uri="{FF2B5EF4-FFF2-40B4-BE49-F238E27FC236}">
              <a16:creationId xmlns=""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124" name="Text Box 164">
          <a:extLst>
            <a:ext uri="{FF2B5EF4-FFF2-40B4-BE49-F238E27FC236}">
              <a16:creationId xmlns=""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125" name="Text Box 164">
          <a:extLst>
            <a:ext uri="{FF2B5EF4-FFF2-40B4-BE49-F238E27FC236}">
              <a16:creationId xmlns=""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126" name="Text Box 164">
          <a:extLst>
            <a:ext uri="{FF2B5EF4-FFF2-40B4-BE49-F238E27FC236}">
              <a16:creationId xmlns=""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27" name="Text Box 138">
          <a:extLst>
            <a:ext uri="{FF2B5EF4-FFF2-40B4-BE49-F238E27FC236}">
              <a16:creationId xmlns=""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28" name="Text Box 139">
          <a:extLst>
            <a:ext uri="{FF2B5EF4-FFF2-40B4-BE49-F238E27FC236}">
              <a16:creationId xmlns=""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29" name="Text Box 141">
          <a:extLst>
            <a:ext uri="{FF2B5EF4-FFF2-40B4-BE49-F238E27FC236}">
              <a16:creationId xmlns=""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0" name="Text Box 142">
          <a:extLst>
            <a:ext uri="{FF2B5EF4-FFF2-40B4-BE49-F238E27FC236}">
              <a16:creationId xmlns=""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1" name="Text Box 143">
          <a:extLst>
            <a:ext uri="{FF2B5EF4-FFF2-40B4-BE49-F238E27FC236}">
              <a16:creationId xmlns=""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2" name="Text Box 144">
          <a:extLst>
            <a:ext uri="{FF2B5EF4-FFF2-40B4-BE49-F238E27FC236}">
              <a16:creationId xmlns=""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3" name="Text Box 145">
          <a:extLst>
            <a:ext uri="{FF2B5EF4-FFF2-40B4-BE49-F238E27FC236}">
              <a16:creationId xmlns=""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4" name="Text Box 146">
          <a:extLst>
            <a:ext uri="{FF2B5EF4-FFF2-40B4-BE49-F238E27FC236}">
              <a16:creationId xmlns=""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5" name="Text Box 147">
          <a:extLst>
            <a:ext uri="{FF2B5EF4-FFF2-40B4-BE49-F238E27FC236}">
              <a16:creationId xmlns=""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6" name="Text Box 148">
          <a:extLst>
            <a:ext uri="{FF2B5EF4-FFF2-40B4-BE49-F238E27FC236}">
              <a16:creationId xmlns=""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7" name="Text Box 149">
          <a:extLst>
            <a:ext uri="{FF2B5EF4-FFF2-40B4-BE49-F238E27FC236}">
              <a16:creationId xmlns=""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8" name="Text Box 150">
          <a:extLst>
            <a:ext uri="{FF2B5EF4-FFF2-40B4-BE49-F238E27FC236}">
              <a16:creationId xmlns=""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9" name="Text Box 151">
          <a:extLst>
            <a:ext uri="{FF2B5EF4-FFF2-40B4-BE49-F238E27FC236}">
              <a16:creationId xmlns=""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0" name="Text Box 152">
          <a:extLst>
            <a:ext uri="{FF2B5EF4-FFF2-40B4-BE49-F238E27FC236}">
              <a16:creationId xmlns=""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1" name="Text Box 138">
          <a:extLst>
            <a:ext uri="{FF2B5EF4-FFF2-40B4-BE49-F238E27FC236}">
              <a16:creationId xmlns=""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2" name="Text Box 139">
          <a:extLst>
            <a:ext uri="{FF2B5EF4-FFF2-40B4-BE49-F238E27FC236}">
              <a16:creationId xmlns=""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3" name="Text Box 141">
          <a:extLst>
            <a:ext uri="{FF2B5EF4-FFF2-40B4-BE49-F238E27FC236}">
              <a16:creationId xmlns=""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4" name="Text Box 142">
          <a:extLst>
            <a:ext uri="{FF2B5EF4-FFF2-40B4-BE49-F238E27FC236}">
              <a16:creationId xmlns=""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5" name="Text Box 143">
          <a:extLst>
            <a:ext uri="{FF2B5EF4-FFF2-40B4-BE49-F238E27FC236}">
              <a16:creationId xmlns=""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6" name="Text Box 144">
          <a:extLst>
            <a:ext uri="{FF2B5EF4-FFF2-40B4-BE49-F238E27FC236}">
              <a16:creationId xmlns=""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7" name="Text Box 145">
          <a:extLst>
            <a:ext uri="{FF2B5EF4-FFF2-40B4-BE49-F238E27FC236}">
              <a16:creationId xmlns=""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8" name="Text Box 146">
          <a:extLst>
            <a:ext uri="{FF2B5EF4-FFF2-40B4-BE49-F238E27FC236}">
              <a16:creationId xmlns=""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9" name="Text Box 147">
          <a:extLst>
            <a:ext uri="{FF2B5EF4-FFF2-40B4-BE49-F238E27FC236}">
              <a16:creationId xmlns=""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50" name="Text Box 148">
          <a:extLst>
            <a:ext uri="{FF2B5EF4-FFF2-40B4-BE49-F238E27FC236}">
              <a16:creationId xmlns=""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51" name="Text Box 149">
          <a:extLst>
            <a:ext uri="{FF2B5EF4-FFF2-40B4-BE49-F238E27FC236}">
              <a16:creationId xmlns=""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52" name="Text Box 150">
          <a:extLst>
            <a:ext uri="{FF2B5EF4-FFF2-40B4-BE49-F238E27FC236}">
              <a16:creationId xmlns=""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53" name="Text Box 151">
          <a:extLst>
            <a:ext uri="{FF2B5EF4-FFF2-40B4-BE49-F238E27FC236}">
              <a16:creationId xmlns=""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54" name="Text Box 152">
          <a:extLst>
            <a:ext uri="{FF2B5EF4-FFF2-40B4-BE49-F238E27FC236}">
              <a16:creationId xmlns=""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55" name="Text Box 138">
          <a:extLst>
            <a:ext uri="{FF2B5EF4-FFF2-40B4-BE49-F238E27FC236}">
              <a16:creationId xmlns=""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56" name="Text Box 139">
          <a:extLst>
            <a:ext uri="{FF2B5EF4-FFF2-40B4-BE49-F238E27FC236}">
              <a16:creationId xmlns=""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57" name="Text Box 141">
          <a:extLst>
            <a:ext uri="{FF2B5EF4-FFF2-40B4-BE49-F238E27FC236}">
              <a16:creationId xmlns=""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58" name="Text Box 142">
          <a:extLst>
            <a:ext uri="{FF2B5EF4-FFF2-40B4-BE49-F238E27FC236}">
              <a16:creationId xmlns=""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59" name="Text Box 143">
          <a:extLst>
            <a:ext uri="{FF2B5EF4-FFF2-40B4-BE49-F238E27FC236}">
              <a16:creationId xmlns=""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0" name="Text Box 144">
          <a:extLst>
            <a:ext uri="{FF2B5EF4-FFF2-40B4-BE49-F238E27FC236}">
              <a16:creationId xmlns=""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1" name="Text Box 145">
          <a:extLst>
            <a:ext uri="{FF2B5EF4-FFF2-40B4-BE49-F238E27FC236}">
              <a16:creationId xmlns=""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2" name="Text Box 146">
          <a:extLst>
            <a:ext uri="{FF2B5EF4-FFF2-40B4-BE49-F238E27FC236}">
              <a16:creationId xmlns=""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3" name="Text Box 147">
          <a:extLst>
            <a:ext uri="{FF2B5EF4-FFF2-40B4-BE49-F238E27FC236}">
              <a16:creationId xmlns=""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4" name="Text Box 148">
          <a:extLst>
            <a:ext uri="{FF2B5EF4-FFF2-40B4-BE49-F238E27FC236}">
              <a16:creationId xmlns=""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5" name="Text Box 149">
          <a:extLst>
            <a:ext uri="{FF2B5EF4-FFF2-40B4-BE49-F238E27FC236}">
              <a16:creationId xmlns=""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6" name="Text Box 150">
          <a:extLst>
            <a:ext uri="{FF2B5EF4-FFF2-40B4-BE49-F238E27FC236}">
              <a16:creationId xmlns=""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7" name="Text Box 151">
          <a:extLst>
            <a:ext uri="{FF2B5EF4-FFF2-40B4-BE49-F238E27FC236}">
              <a16:creationId xmlns=""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8" name="Text Box 152">
          <a:extLst>
            <a:ext uri="{FF2B5EF4-FFF2-40B4-BE49-F238E27FC236}">
              <a16:creationId xmlns=""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9" name="Text Box 138">
          <a:extLst>
            <a:ext uri="{FF2B5EF4-FFF2-40B4-BE49-F238E27FC236}">
              <a16:creationId xmlns=""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0" name="Text Box 139">
          <a:extLst>
            <a:ext uri="{FF2B5EF4-FFF2-40B4-BE49-F238E27FC236}">
              <a16:creationId xmlns=""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1" name="Text Box 141">
          <a:extLst>
            <a:ext uri="{FF2B5EF4-FFF2-40B4-BE49-F238E27FC236}">
              <a16:creationId xmlns=""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2" name="Text Box 142">
          <a:extLst>
            <a:ext uri="{FF2B5EF4-FFF2-40B4-BE49-F238E27FC236}">
              <a16:creationId xmlns=""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3" name="Text Box 143">
          <a:extLst>
            <a:ext uri="{FF2B5EF4-FFF2-40B4-BE49-F238E27FC236}">
              <a16:creationId xmlns=""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4" name="Text Box 144">
          <a:extLst>
            <a:ext uri="{FF2B5EF4-FFF2-40B4-BE49-F238E27FC236}">
              <a16:creationId xmlns=""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5" name="Text Box 145">
          <a:extLst>
            <a:ext uri="{FF2B5EF4-FFF2-40B4-BE49-F238E27FC236}">
              <a16:creationId xmlns=""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6" name="Text Box 146">
          <a:extLst>
            <a:ext uri="{FF2B5EF4-FFF2-40B4-BE49-F238E27FC236}">
              <a16:creationId xmlns=""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7" name="Text Box 147">
          <a:extLst>
            <a:ext uri="{FF2B5EF4-FFF2-40B4-BE49-F238E27FC236}">
              <a16:creationId xmlns=""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8" name="Text Box 148">
          <a:extLst>
            <a:ext uri="{FF2B5EF4-FFF2-40B4-BE49-F238E27FC236}">
              <a16:creationId xmlns=""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9" name="Text Box 149">
          <a:extLst>
            <a:ext uri="{FF2B5EF4-FFF2-40B4-BE49-F238E27FC236}">
              <a16:creationId xmlns=""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80" name="Text Box 150">
          <a:extLst>
            <a:ext uri="{FF2B5EF4-FFF2-40B4-BE49-F238E27FC236}">
              <a16:creationId xmlns=""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81" name="Text Box 151">
          <a:extLst>
            <a:ext uri="{FF2B5EF4-FFF2-40B4-BE49-F238E27FC236}">
              <a16:creationId xmlns=""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82" name="Text Box 152">
          <a:extLst>
            <a:ext uri="{FF2B5EF4-FFF2-40B4-BE49-F238E27FC236}">
              <a16:creationId xmlns=""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83" name="Text Box 138">
          <a:extLst>
            <a:ext uri="{FF2B5EF4-FFF2-40B4-BE49-F238E27FC236}">
              <a16:creationId xmlns=""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84" name="Text Box 139">
          <a:extLst>
            <a:ext uri="{FF2B5EF4-FFF2-40B4-BE49-F238E27FC236}">
              <a16:creationId xmlns=""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85" name="Text Box 141">
          <a:extLst>
            <a:ext uri="{FF2B5EF4-FFF2-40B4-BE49-F238E27FC236}">
              <a16:creationId xmlns=""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86" name="Text Box 142">
          <a:extLst>
            <a:ext uri="{FF2B5EF4-FFF2-40B4-BE49-F238E27FC236}">
              <a16:creationId xmlns=""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87" name="Text Box 143">
          <a:extLst>
            <a:ext uri="{FF2B5EF4-FFF2-40B4-BE49-F238E27FC236}">
              <a16:creationId xmlns=""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88" name="Text Box 144">
          <a:extLst>
            <a:ext uri="{FF2B5EF4-FFF2-40B4-BE49-F238E27FC236}">
              <a16:creationId xmlns=""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89" name="Text Box 145">
          <a:extLst>
            <a:ext uri="{FF2B5EF4-FFF2-40B4-BE49-F238E27FC236}">
              <a16:creationId xmlns=""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0" name="Text Box 146">
          <a:extLst>
            <a:ext uri="{FF2B5EF4-FFF2-40B4-BE49-F238E27FC236}">
              <a16:creationId xmlns=""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1" name="Text Box 147">
          <a:extLst>
            <a:ext uri="{FF2B5EF4-FFF2-40B4-BE49-F238E27FC236}">
              <a16:creationId xmlns=""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2" name="Text Box 148">
          <a:extLst>
            <a:ext uri="{FF2B5EF4-FFF2-40B4-BE49-F238E27FC236}">
              <a16:creationId xmlns=""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3" name="Text Box 149">
          <a:extLst>
            <a:ext uri="{FF2B5EF4-FFF2-40B4-BE49-F238E27FC236}">
              <a16:creationId xmlns=""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4" name="Text Box 150">
          <a:extLst>
            <a:ext uri="{FF2B5EF4-FFF2-40B4-BE49-F238E27FC236}">
              <a16:creationId xmlns=""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5" name="Text Box 151">
          <a:extLst>
            <a:ext uri="{FF2B5EF4-FFF2-40B4-BE49-F238E27FC236}">
              <a16:creationId xmlns=""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6" name="Text Box 152">
          <a:extLst>
            <a:ext uri="{FF2B5EF4-FFF2-40B4-BE49-F238E27FC236}">
              <a16:creationId xmlns=""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7" name="Text Box 138">
          <a:extLst>
            <a:ext uri="{FF2B5EF4-FFF2-40B4-BE49-F238E27FC236}">
              <a16:creationId xmlns=""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8" name="Text Box 139">
          <a:extLst>
            <a:ext uri="{FF2B5EF4-FFF2-40B4-BE49-F238E27FC236}">
              <a16:creationId xmlns=""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9" name="Text Box 141">
          <a:extLst>
            <a:ext uri="{FF2B5EF4-FFF2-40B4-BE49-F238E27FC236}">
              <a16:creationId xmlns=""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0" name="Text Box 142">
          <a:extLst>
            <a:ext uri="{FF2B5EF4-FFF2-40B4-BE49-F238E27FC236}">
              <a16:creationId xmlns=""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1" name="Text Box 143">
          <a:extLst>
            <a:ext uri="{FF2B5EF4-FFF2-40B4-BE49-F238E27FC236}">
              <a16:creationId xmlns=""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2" name="Text Box 144">
          <a:extLst>
            <a:ext uri="{FF2B5EF4-FFF2-40B4-BE49-F238E27FC236}">
              <a16:creationId xmlns=""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3" name="Text Box 145">
          <a:extLst>
            <a:ext uri="{FF2B5EF4-FFF2-40B4-BE49-F238E27FC236}">
              <a16:creationId xmlns=""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4" name="Text Box 146">
          <a:extLst>
            <a:ext uri="{FF2B5EF4-FFF2-40B4-BE49-F238E27FC236}">
              <a16:creationId xmlns=""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5" name="Text Box 147">
          <a:extLst>
            <a:ext uri="{FF2B5EF4-FFF2-40B4-BE49-F238E27FC236}">
              <a16:creationId xmlns=""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6" name="Text Box 148">
          <a:extLst>
            <a:ext uri="{FF2B5EF4-FFF2-40B4-BE49-F238E27FC236}">
              <a16:creationId xmlns=""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7" name="Text Box 149">
          <a:extLst>
            <a:ext uri="{FF2B5EF4-FFF2-40B4-BE49-F238E27FC236}">
              <a16:creationId xmlns=""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8" name="Text Box 150">
          <a:extLst>
            <a:ext uri="{FF2B5EF4-FFF2-40B4-BE49-F238E27FC236}">
              <a16:creationId xmlns=""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9" name="Text Box 151">
          <a:extLst>
            <a:ext uri="{FF2B5EF4-FFF2-40B4-BE49-F238E27FC236}">
              <a16:creationId xmlns=""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10" name="Text Box 152">
          <a:extLst>
            <a:ext uri="{FF2B5EF4-FFF2-40B4-BE49-F238E27FC236}">
              <a16:creationId xmlns=""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211" name="Text Box 164">
          <a:extLst>
            <a:ext uri="{FF2B5EF4-FFF2-40B4-BE49-F238E27FC236}">
              <a16:creationId xmlns=""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212" name="Text Box 164">
          <a:extLst>
            <a:ext uri="{FF2B5EF4-FFF2-40B4-BE49-F238E27FC236}">
              <a16:creationId xmlns=""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13" name="Text Box 164">
          <a:extLst>
            <a:ext uri="{FF2B5EF4-FFF2-40B4-BE49-F238E27FC236}">
              <a16:creationId xmlns=""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14" name="Text Box 164">
          <a:extLst>
            <a:ext uri="{FF2B5EF4-FFF2-40B4-BE49-F238E27FC236}">
              <a16:creationId xmlns=""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215" name="Text Box 164">
          <a:extLst>
            <a:ext uri="{FF2B5EF4-FFF2-40B4-BE49-F238E27FC236}">
              <a16:creationId xmlns=""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216" name="Text Box 164">
          <a:extLst>
            <a:ext uri="{FF2B5EF4-FFF2-40B4-BE49-F238E27FC236}">
              <a16:creationId xmlns=""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217" name="Text Box 164">
          <a:extLst>
            <a:ext uri="{FF2B5EF4-FFF2-40B4-BE49-F238E27FC236}">
              <a16:creationId xmlns=""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218" name="Text Box 164">
          <a:extLst>
            <a:ext uri="{FF2B5EF4-FFF2-40B4-BE49-F238E27FC236}">
              <a16:creationId xmlns=""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19" name="Text Box 164">
          <a:extLst>
            <a:ext uri="{FF2B5EF4-FFF2-40B4-BE49-F238E27FC236}">
              <a16:creationId xmlns=""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20" name="Text Box 164">
          <a:extLst>
            <a:ext uri="{FF2B5EF4-FFF2-40B4-BE49-F238E27FC236}">
              <a16:creationId xmlns=""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21" name="Text Box 164">
          <a:extLst>
            <a:ext uri="{FF2B5EF4-FFF2-40B4-BE49-F238E27FC236}">
              <a16:creationId xmlns=""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22" name="Text Box 164">
          <a:extLst>
            <a:ext uri="{FF2B5EF4-FFF2-40B4-BE49-F238E27FC236}">
              <a16:creationId xmlns=""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23" name="Text Box 138">
          <a:extLst>
            <a:ext uri="{FF2B5EF4-FFF2-40B4-BE49-F238E27FC236}">
              <a16:creationId xmlns=""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24" name="Text Box 139">
          <a:extLst>
            <a:ext uri="{FF2B5EF4-FFF2-40B4-BE49-F238E27FC236}">
              <a16:creationId xmlns=""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25" name="Text Box 141">
          <a:extLst>
            <a:ext uri="{FF2B5EF4-FFF2-40B4-BE49-F238E27FC236}">
              <a16:creationId xmlns=""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26" name="Text Box 142">
          <a:extLst>
            <a:ext uri="{FF2B5EF4-FFF2-40B4-BE49-F238E27FC236}">
              <a16:creationId xmlns=""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27" name="Text Box 143">
          <a:extLst>
            <a:ext uri="{FF2B5EF4-FFF2-40B4-BE49-F238E27FC236}">
              <a16:creationId xmlns=""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28" name="Text Box 144">
          <a:extLst>
            <a:ext uri="{FF2B5EF4-FFF2-40B4-BE49-F238E27FC236}">
              <a16:creationId xmlns=""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29" name="Text Box 145">
          <a:extLst>
            <a:ext uri="{FF2B5EF4-FFF2-40B4-BE49-F238E27FC236}">
              <a16:creationId xmlns=""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0" name="Text Box 146">
          <a:extLst>
            <a:ext uri="{FF2B5EF4-FFF2-40B4-BE49-F238E27FC236}">
              <a16:creationId xmlns=""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1" name="Text Box 147">
          <a:extLst>
            <a:ext uri="{FF2B5EF4-FFF2-40B4-BE49-F238E27FC236}">
              <a16:creationId xmlns=""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2" name="Text Box 148">
          <a:extLst>
            <a:ext uri="{FF2B5EF4-FFF2-40B4-BE49-F238E27FC236}">
              <a16:creationId xmlns=""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3" name="Text Box 149">
          <a:extLst>
            <a:ext uri="{FF2B5EF4-FFF2-40B4-BE49-F238E27FC236}">
              <a16:creationId xmlns=""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4" name="Text Box 150">
          <a:extLst>
            <a:ext uri="{FF2B5EF4-FFF2-40B4-BE49-F238E27FC236}">
              <a16:creationId xmlns=""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5" name="Text Box 151">
          <a:extLst>
            <a:ext uri="{FF2B5EF4-FFF2-40B4-BE49-F238E27FC236}">
              <a16:creationId xmlns=""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6" name="Text Box 152">
          <a:extLst>
            <a:ext uri="{FF2B5EF4-FFF2-40B4-BE49-F238E27FC236}">
              <a16:creationId xmlns=""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7" name="Text Box 138">
          <a:extLst>
            <a:ext uri="{FF2B5EF4-FFF2-40B4-BE49-F238E27FC236}">
              <a16:creationId xmlns=""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8" name="Text Box 139">
          <a:extLst>
            <a:ext uri="{FF2B5EF4-FFF2-40B4-BE49-F238E27FC236}">
              <a16:creationId xmlns=""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9" name="Text Box 141">
          <a:extLst>
            <a:ext uri="{FF2B5EF4-FFF2-40B4-BE49-F238E27FC236}">
              <a16:creationId xmlns=""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0" name="Text Box 142">
          <a:extLst>
            <a:ext uri="{FF2B5EF4-FFF2-40B4-BE49-F238E27FC236}">
              <a16:creationId xmlns=""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1" name="Text Box 143">
          <a:extLst>
            <a:ext uri="{FF2B5EF4-FFF2-40B4-BE49-F238E27FC236}">
              <a16:creationId xmlns=""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2" name="Text Box 144">
          <a:extLst>
            <a:ext uri="{FF2B5EF4-FFF2-40B4-BE49-F238E27FC236}">
              <a16:creationId xmlns=""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3" name="Text Box 145">
          <a:extLst>
            <a:ext uri="{FF2B5EF4-FFF2-40B4-BE49-F238E27FC236}">
              <a16:creationId xmlns=""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4" name="Text Box 146">
          <a:extLst>
            <a:ext uri="{FF2B5EF4-FFF2-40B4-BE49-F238E27FC236}">
              <a16:creationId xmlns=""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5" name="Text Box 147">
          <a:extLst>
            <a:ext uri="{FF2B5EF4-FFF2-40B4-BE49-F238E27FC236}">
              <a16:creationId xmlns=""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6" name="Text Box 148">
          <a:extLst>
            <a:ext uri="{FF2B5EF4-FFF2-40B4-BE49-F238E27FC236}">
              <a16:creationId xmlns=""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7" name="Text Box 149">
          <a:extLst>
            <a:ext uri="{FF2B5EF4-FFF2-40B4-BE49-F238E27FC236}">
              <a16:creationId xmlns=""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8" name="Text Box 150">
          <a:extLst>
            <a:ext uri="{FF2B5EF4-FFF2-40B4-BE49-F238E27FC236}">
              <a16:creationId xmlns=""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9" name="Text Box 151">
          <a:extLst>
            <a:ext uri="{FF2B5EF4-FFF2-40B4-BE49-F238E27FC236}">
              <a16:creationId xmlns=""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0" name="Text Box 152">
          <a:extLst>
            <a:ext uri="{FF2B5EF4-FFF2-40B4-BE49-F238E27FC236}">
              <a16:creationId xmlns=""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1" name="Text Box 138">
          <a:extLst>
            <a:ext uri="{FF2B5EF4-FFF2-40B4-BE49-F238E27FC236}">
              <a16:creationId xmlns=""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2" name="Text Box 139">
          <a:extLst>
            <a:ext uri="{FF2B5EF4-FFF2-40B4-BE49-F238E27FC236}">
              <a16:creationId xmlns=""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3" name="Text Box 141">
          <a:extLst>
            <a:ext uri="{FF2B5EF4-FFF2-40B4-BE49-F238E27FC236}">
              <a16:creationId xmlns=""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4" name="Text Box 142">
          <a:extLst>
            <a:ext uri="{FF2B5EF4-FFF2-40B4-BE49-F238E27FC236}">
              <a16:creationId xmlns=""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5" name="Text Box 143">
          <a:extLst>
            <a:ext uri="{FF2B5EF4-FFF2-40B4-BE49-F238E27FC236}">
              <a16:creationId xmlns=""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6" name="Text Box 144">
          <a:extLst>
            <a:ext uri="{FF2B5EF4-FFF2-40B4-BE49-F238E27FC236}">
              <a16:creationId xmlns=""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7" name="Text Box 145">
          <a:extLst>
            <a:ext uri="{FF2B5EF4-FFF2-40B4-BE49-F238E27FC236}">
              <a16:creationId xmlns=""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8" name="Text Box 146">
          <a:extLst>
            <a:ext uri="{FF2B5EF4-FFF2-40B4-BE49-F238E27FC236}">
              <a16:creationId xmlns=""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9" name="Text Box 147">
          <a:extLst>
            <a:ext uri="{FF2B5EF4-FFF2-40B4-BE49-F238E27FC236}">
              <a16:creationId xmlns=""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60" name="Text Box 148">
          <a:extLst>
            <a:ext uri="{FF2B5EF4-FFF2-40B4-BE49-F238E27FC236}">
              <a16:creationId xmlns=""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61" name="Text Box 149">
          <a:extLst>
            <a:ext uri="{FF2B5EF4-FFF2-40B4-BE49-F238E27FC236}">
              <a16:creationId xmlns=""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62" name="Text Box 150">
          <a:extLst>
            <a:ext uri="{FF2B5EF4-FFF2-40B4-BE49-F238E27FC236}">
              <a16:creationId xmlns=""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63" name="Text Box 151">
          <a:extLst>
            <a:ext uri="{FF2B5EF4-FFF2-40B4-BE49-F238E27FC236}">
              <a16:creationId xmlns=""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64" name="Text Box 152">
          <a:extLst>
            <a:ext uri="{FF2B5EF4-FFF2-40B4-BE49-F238E27FC236}">
              <a16:creationId xmlns=""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65" name="Text Box 138">
          <a:extLst>
            <a:ext uri="{FF2B5EF4-FFF2-40B4-BE49-F238E27FC236}">
              <a16:creationId xmlns=""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66" name="Text Box 139">
          <a:extLst>
            <a:ext uri="{FF2B5EF4-FFF2-40B4-BE49-F238E27FC236}">
              <a16:creationId xmlns=""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67" name="Text Box 141">
          <a:extLst>
            <a:ext uri="{FF2B5EF4-FFF2-40B4-BE49-F238E27FC236}">
              <a16:creationId xmlns=""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68" name="Text Box 142">
          <a:extLst>
            <a:ext uri="{FF2B5EF4-FFF2-40B4-BE49-F238E27FC236}">
              <a16:creationId xmlns=""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69" name="Text Box 143">
          <a:extLst>
            <a:ext uri="{FF2B5EF4-FFF2-40B4-BE49-F238E27FC236}">
              <a16:creationId xmlns=""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70" name="Text Box 144">
          <a:extLst>
            <a:ext uri="{FF2B5EF4-FFF2-40B4-BE49-F238E27FC236}">
              <a16:creationId xmlns=""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71" name="Text Box 145">
          <a:extLst>
            <a:ext uri="{FF2B5EF4-FFF2-40B4-BE49-F238E27FC236}">
              <a16:creationId xmlns=""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72" name="Text Box 146">
          <a:extLst>
            <a:ext uri="{FF2B5EF4-FFF2-40B4-BE49-F238E27FC236}">
              <a16:creationId xmlns=""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73" name="Text Box 147">
          <a:extLst>
            <a:ext uri="{FF2B5EF4-FFF2-40B4-BE49-F238E27FC236}">
              <a16:creationId xmlns=""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74" name="Text Box 148">
          <a:extLst>
            <a:ext uri="{FF2B5EF4-FFF2-40B4-BE49-F238E27FC236}">
              <a16:creationId xmlns=""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75" name="Text Box 149">
          <a:extLst>
            <a:ext uri="{FF2B5EF4-FFF2-40B4-BE49-F238E27FC236}">
              <a16:creationId xmlns=""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76" name="Text Box 150">
          <a:extLst>
            <a:ext uri="{FF2B5EF4-FFF2-40B4-BE49-F238E27FC236}">
              <a16:creationId xmlns=""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77" name="Text Box 151">
          <a:extLst>
            <a:ext uri="{FF2B5EF4-FFF2-40B4-BE49-F238E27FC236}">
              <a16:creationId xmlns=""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78" name="Text Box 152">
          <a:extLst>
            <a:ext uri="{FF2B5EF4-FFF2-40B4-BE49-F238E27FC236}">
              <a16:creationId xmlns=""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279" name="Text Box 164">
          <a:extLst>
            <a:ext uri="{FF2B5EF4-FFF2-40B4-BE49-F238E27FC236}">
              <a16:creationId xmlns=""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280" name="Text Box 164">
          <a:extLst>
            <a:ext uri="{FF2B5EF4-FFF2-40B4-BE49-F238E27FC236}">
              <a16:creationId xmlns=""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81" name="Text Box 164">
          <a:extLst>
            <a:ext uri="{FF2B5EF4-FFF2-40B4-BE49-F238E27FC236}">
              <a16:creationId xmlns=""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82" name="Text Box 164">
          <a:extLst>
            <a:ext uri="{FF2B5EF4-FFF2-40B4-BE49-F238E27FC236}">
              <a16:creationId xmlns=""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83" name="Text Box 164">
          <a:extLst>
            <a:ext uri="{FF2B5EF4-FFF2-40B4-BE49-F238E27FC236}">
              <a16:creationId xmlns=""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84" name="Text Box 164">
          <a:extLst>
            <a:ext uri="{FF2B5EF4-FFF2-40B4-BE49-F238E27FC236}">
              <a16:creationId xmlns=""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85" name="Text Box 138">
          <a:extLst>
            <a:ext uri="{FF2B5EF4-FFF2-40B4-BE49-F238E27FC236}">
              <a16:creationId xmlns=""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86" name="Text Box 139">
          <a:extLst>
            <a:ext uri="{FF2B5EF4-FFF2-40B4-BE49-F238E27FC236}">
              <a16:creationId xmlns=""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87" name="Text Box 141">
          <a:extLst>
            <a:ext uri="{FF2B5EF4-FFF2-40B4-BE49-F238E27FC236}">
              <a16:creationId xmlns=""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88" name="Text Box 142">
          <a:extLst>
            <a:ext uri="{FF2B5EF4-FFF2-40B4-BE49-F238E27FC236}">
              <a16:creationId xmlns=""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89" name="Text Box 143">
          <a:extLst>
            <a:ext uri="{FF2B5EF4-FFF2-40B4-BE49-F238E27FC236}">
              <a16:creationId xmlns=""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90" name="Text Box 144">
          <a:extLst>
            <a:ext uri="{FF2B5EF4-FFF2-40B4-BE49-F238E27FC236}">
              <a16:creationId xmlns=""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91" name="Text Box 145">
          <a:extLst>
            <a:ext uri="{FF2B5EF4-FFF2-40B4-BE49-F238E27FC236}">
              <a16:creationId xmlns=""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92" name="Text Box 146">
          <a:extLst>
            <a:ext uri="{FF2B5EF4-FFF2-40B4-BE49-F238E27FC236}">
              <a16:creationId xmlns=""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93" name="Text Box 147">
          <a:extLst>
            <a:ext uri="{FF2B5EF4-FFF2-40B4-BE49-F238E27FC236}">
              <a16:creationId xmlns=""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94" name="Text Box 148">
          <a:extLst>
            <a:ext uri="{FF2B5EF4-FFF2-40B4-BE49-F238E27FC236}">
              <a16:creationId xmlns=""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95" name="Text Box 149">
          <a:extLst>
            <a:ext uri="{FF2B5EF4-FFF2-40B4-BE49-F238E27FC236}">
              <a16:creationId xmlns=""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96" name="Text Box 150">
          <a:extLst>
            <a:ext uri="{FF2B5EF4-FFF2-40B4-BE49-F238E27FC236}">
              <a16:creationId xmlns=""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97" name="Text Box 151">
          <a:extLst>
            <a:ext uri="{FF2B5EF4-FFF2-40B4-BE49-F238E27FC236}">
              <a16:creationId xmlns=""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98" name="Text Box 152">
          <a:extLst>
            <a:ext uri="{FF2B5EF4-FFF2-40B4-BE49-F238E27FC236}">
              <a16:creationId xmlns=""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99" name="Text Box 138">
          <a:extLst>
            <a:ext uri="{FF2B5EF4-FFF2-40B4-BE49-F238E27FC236}">
              <a16:creationId xmlns=""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00" name="Text Box 139">
          <a:extLst>
            <a:ext uri="{FF2B5EF4-FFF2-40B4-BE49-F238E27FC236}">
              <a16:creationId xmlns=""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01" name="Text Box 141">
          <a:extLst>
            <a:ext uri="{FF2B5EF4-FFF2-40B4-BE49-F238E27FC236}">
              <a16:creationId xmlns=""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02" name="Text Box 142">
          <a:extLst>
            <a:ext uri="{FF2B5EF4-FFF2-40B4-BE49-F238E27FC236}">
              <a16:creationId xmlns=""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03" name="Text Box 143">
          <a:extLst>
            <a:ext uri="{FF2B5EF4-FFF2-40B4-BE49-F238E27FC236}">
              <a16:creationId xmlns=""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04" name="Text Box 144">
          <a:extLst>
            <a:ext uri="{FF2B5EF4-FFF2-40B4-BE49-F238E27FC236}">
              <a16:creationId xmlns=""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05" name="Text Box 145">
          <a:extLst>
            <a:ext uri="{FF2B5EF4-FFF2-40B4-BE49-F238E27FC236}">
              <a16:creationId xmlns=""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06" name="Text Box 146">
          <a:extLst>
            <a:ext uri="{FF2B5EF4-FFF2-40B4-BE49-F238E27FC236}">
              <a16:creationId xmlns=""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07" name="Text Box 147">
          <a:extLst>
            <a:ext uri="{FF2B5EF4-FFF2-40B4-BE49-F238E27FC236}">
              <a16:creationId xmlns=""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08" name="Text Box 148">
          <a:extLst>
            <a:ext uri="{FF2B5EF4-FFF2-40B4-BE49-F238E27FC236}">
              <a16:creationId xmlns=""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09" name="Text Box 149">
          <a:extLst>
            <a:ext uri="{FF2B5EF4-FFF2-40B4-BE49-F238E27FC236}">
              <a16:creationId xmlns=""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10" name="Text Box 150">
          <a:extLst>
            <a:ext uri="{FF2B5EF4-FFF2-40B4-BE49-F238E27FC236}">
              <a16:creationId xmlns=""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11" name="Text Box 151">
          <a:extLst>
            <a:ext uri="{FF2B5EF4-FFF2-40B4-BE49-F238E27FC236}">
              <a16:creationId xmlns=""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12" name="Text Box 152">
          <a:extLst>
            <a:ext uri="{FF2B5EF4-FFF2-40B4-BE49-F238E27FC236}">
              <a16:creationId xmlns=""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13" name="Text Box 138">
          <a:extLst>
            <a:ext uri="{FF2B5EF4-FFF2-40B4-BE49-F238E27FC236}">
              <a16:creationId xmlns=""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14" name="Text Box 139">
          <a:extLst>
            <a:ext uri="{FF2B5EF4-FFF2-40B4-BE49-F238E27FC236}">
              <a16:creationId xmlns=""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15" name="Text Box 141">
          <a:extLst>
            <a:ext uri="{FF2B5EF4-FFF2-40B4-BE49-F238E27FC236}">
              <a16:creationId xmlns=""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16" name="Text Box 142">
          <a:extLst>
            <a:ext uri="{FF2B5EF4-FFF2-40B4-BE49-F238E27FC236}">
              <a16:creationId xmlns=""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17" name="Text Box 143">
          <a:extLst>
            <a:ext uri="{FF2B5EF4-FFF2-40B4-BE49-F238E27FC236}">
              <a16:creationId xmlns=""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18" name="Text Box 144">
          <a:extLst>
            <a:ext uri="{FF2B5EF4-FFF2-40B4-BE49-F238E27FC236}">
              <a16:creationId xmlns=""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19" name="Text Box 145">
          <a:extLst>
            <a:ext uri="{FF2B5EF4-FFF2-40B4-BE49-F238E27FC236}">
              <a16:creationId xmlns=""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20" name="Text Box 146">
          <a:extLst>
            <a:ext uri="{FF2B5EF4-FFF2-40B4-BE49-F238E27FC236}">
              <a16:creationId xmlns=""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21" name="Text Box 147">
          <a:extLst>
            <a:ext uri="{FF2B5EF4-FFF2-40B4-BE49-F238E27FC236}">
              <a16:creationId xmlns=""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22" name="Text Box 148">
          <a:extLst>
            <a:ext uri="{FF2B5EF4-FFF2-40B4-BE49-F238E27FC236}">
              <a16:creationId xmlns=""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23" name="Text Box 149">
          <a:extLst>
            <a:ext uri="{FF2B5EF4-FFF2-40B4-BE49-F238E27FC236}">
              <a16:creationId xmlns=""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24" name="Text Box 150">
          <a:extLst>
            <a:ext uri="{FF2B5EF4-FFF2-40B4-BE49-F238E27FC236}">
              <a16:creationId xmlns=""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25" name="Text Box 151">
          <a:extLst>
            <a:ext uri="{FF2B5EF4-FFF2-40B4-BE49-F238E27FC236}">
              <a16:creationId xmlns=""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26" name="Text Box 152">
          <a:extLst>
            <a:ext uri="{FF2B5EF4-FFF2-40B4-BE49-F238E27FC236}">
              <a16:creationId xmlns=""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27" name="Text Box 138">
          <a:extLst>
            <a:ext uri="{FF2B5EF4-FFF2-40B4-BE49-F238E27FC236}">
              <a16:creationId xmlns=""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28" name="Text Box 139">
          <a:extLst>
            <a:ext uri="{FF2B5EF4-FFF2-40B4-BE49-F238E27FC236}">
              <a16:creationId xmlns=""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29" name="Text Box 141">
          <a:extLst>
            <a:ext uri="{FF2B5EF4-FFF2-40B4-BE49-F238E27FC236}">
              <a16:creationId xmlns=""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30" name="Text Box 142">
          <a:extLst>
            <a:ext uri="{FF2B5EF4-FFF2-40B4-BE49-F238E27FC236}">
              <a16:creationId xmlns=""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31" name="Text Box 143">
          <a:extLst>
            <a:ext uri="{FF2B5EF4-FFF2-40B4-BE49-F238E27FC236}">
              <a16:creationId xmlns=""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32" name="Text Box 144">
          <a:extLst>
            <a:ext uri="{FF2B5EF4-FFF2-40B4-BE49-F238E27FC236}">
              <a16:creationId xmlns=""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33" name="Text Box 145">
          <a:extLst>
            <a:ext uri="{FF2B5EF4-FFF2-40B4-BE49-F238E27FC236}">
              <a16:creationId xmlns=""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34" name="Text Box 146">
          <a:extLst>
            <a:ext uri="{FF2B5EF4-FFF2-40B4-BE49-F238E27FC236}">
              <a16:creationId xmlns=""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35" name="Text Box 147">
          <a:extLst>
            <a:ext uri="{FF2B5EF4-FFF2-40B4-BE49-F238E27FC236}">
              <a16:creationId xmlns=""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36" name="Text Box 148">
          <a:extLst>
            <a:ext uri="{FF2B5EF4-FFF2-40B4-BE49-F238E27FC236}">
              <a16:creationId xmlns=""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37" name="Text Box 149">
          <a:extLst>
            <a:ext uri="{FF2B5EF4-FFF2-40B4-BE49-F238E27FC236}">
              <a16:creationId xmlns=""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38" name="Text Box 150">
          <a:extLst>
            <a:ext uri="{FF2B5EF4-FFF2-40B4-BE49-F238E27FC236}">
              <a16:creationId xmlns=""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39" name="Text Box 151">
          <a:extLst>
            <a:ext uri="{FF2B5EF4-FFF2-40B4-BE49-F238E27FC236}">
              <a16:creationId xmlns=""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40" name="Text Box 152">
          <a:extLst>
            <a:ext uri="{FF2B5EF4-FFF2-40B4-BE49-F238E27FC236}">
              <a16:creationId xmlns=""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41" name="Text Box 164">
          <a:extLst>
            <a:ext uri="{FF2B5EF4-FFF2-40B4-BE49-F238E27FC236}">
              <a16:creationId xmlns=""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42" name="Text Box 164">
          <a:extLst>
            <a:ext uri="{FF2B5EF4-FFF2-40B4-BE49-F238E27FC236}">
              <a16:creationId xmlns=""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43" name="Text Box 164">
          <a:extLst>
            <a:ext uri="{FF2B5EF4-FFF2-40B4-BE49-F238E27FC236}">
              <a16:creationId xmlns=""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44" name="Text Box 164">
          <a:extLst>
            <a:ext uri="{FF2B5EF4-FFF2-40B4-BE49-F238E27FC236}">
              <a16:creationId xmlns=""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45" name="Text Box 164">
          <a:extLst>
            <a:ext uri="{FF2B5EF4-FFF2-40B4-BE49-F238E27FC236}">
              <a16:creationId xmlns=""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46" name="Text Box 164">
          <a:extLst>
            <a:ext uri="{FF2B5EF4-FFF2-40B4-BE49-F238E27FC236}">
              <a16:creationId xmlns=""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47" name="Text Box 164">
          <a:extLst>
            <a:ext uri="{FF2B5EF4-FFF2-40B4-BE49-F238E27FC236}">
              <a16:creationId xmlns=""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48" name="Text Box 164">
          <a:extLst>
            <a:ext uri="{FF2B5EF4-FFF2-40B4-BE49-F238E27FC236}">
              <a16:creationId xmlns=""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349" name="Text Box 164">
          <a:extLst>
            <a:ext uri="{FF2B5EF4-FFF2-40B4-BE49-F238E27FC236}">
              <a16:creationId xmlns=""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350" name="Text Box 164">
          <a:extLst>
            <a:ext uri="{FF2B5EF4-FFF2-40B4-BE49-F238E27FC236}">
              <a16:creationId xmlns=""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51" name="Text Box 164">
          <a:extLst>
            <a:ext uri="{FF2B5EF4-FFF2-40B4-BE49-F238E27FC236}">
              <a16:creationId xmlns=""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52" name="Text Box 164">
          <a:extLst>
            <a:ext uri="{FF2B5EF4-FFF2-40B4-BE49-F238E27FC236}">
              <a16:creationId xmlns=""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53" name="Text Box 87">
          <a:extLst>
            <a:ext uri="{FF2B5EF4-FFF2-40B4-BE49-F238E27FC236}">
              <a16:creationId xmlns=""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54" name="Text Box 88">
          <a:extLst>
            <a:ext uri="{FF2B5EF4-FFF2-40B4-BE49-F238E27FC236}">
              <a16:creationId xmlns=""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55" name="Text Box 90">
          <a:extLst>
            <a:ext uri="{FF2B5EF4-FFF2-40B4-BE49-F238E27FC236}">
              <a16:creationId xmlns=""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56" name="Text Box 91">
          <a:extLst>
            <a:ext uri="{FF2B5EF4-FFF2-40B4-BE49-F238E27FC236}">
              <a16:creationId xmlns=""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57" name="Text Box 92">
          <a:extLst>
            <a:ext uri="{FF2B5EF4-FFF2-40B4-BE49-F238E27FC236}">
              <a16:creationId xmlns=""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58" name="Text Box 93">
          <a:extLst>
            <a:ext uri="{FF2B5EF4-FFF2-40B4-BE49-F238E27FC236}">
              <a16:creationId xmlns=""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59" name="Text Box 94">
          <a:extLst>
            <a:ext uri="{FF2B5EF4-FFF2-40B4-BE49-F238E27FC236}">
              <a16:creationId xmlns=""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60" name="Text Box 95">
          <a:extLst>
            <a:ext uri="{FF2B5EF4-FFF2-40B4-BE49-F238E27FC236}">
              <a16:creationId xmlns=""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61" name="Text Box 96">
          <a:extLst>
            <a:ext uri="{FF2B5EF4-FFF2-40B4-BE49-F238E27FC236}">
              <a16:creationId xmlns=""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62" name="Text Box 97">
          <a:extLst>
            <a:ext uri="{FF2B5EF4-FFF2-40B4-BE49-F238E27FC236}">
              <a16:creationId xmlns=""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63" name="Text Box 98">
          <a:extLst>
            <a:ext uri="{FF2B5EF4-FFF2-40B4-BE49-F238E27FC236}">
              <a16:creationId xmlns=""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64" name="Text Box 99">
          <a:extLst>
            <a:ext uri="{FF2B5EF4-FFF2-40B4-BE49-F238E27FC236}">
              <a16:creationId xmlns=""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65" name="Text Box 100">
          <a:extLst>
            <a:ext uri="{FF2B5EF4-FFF2-40B4-BE49-F238E27FC236}">
              <a16:creationId xmlns=""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66" name="Text Box 101">
          <a:extLst>
            <a:ext uri="{FF2B5EF4-FFF2-40B4-BE49-F238E27FC236}">
              <a16:creationId xmlns=""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67" name="Text Box 112">
          <a:extLst>
            <a:ext uri="{FF2B5EF4-FFF2-40B4-BE49-F238E27FC236}">
              <a16:creationId xmlns=""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68" name="Text Box 89">
          <a:extLst>
            <a:ext uri="{FF2B5EF4-FFF2-40B4-BE49-F238E27FC236}">
              <a16:creationId xmlns=""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69" name="Text Box 140">
          <a:extLst>
            <a:ext uri="{FF2B5EF4-FFF2-40B4-BE49-F238E27FC236}">
              <a16:creationId xmlns=""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70" name="Text Box 87">
          <a:extLst>
            <a:ext uri="{FF2B5EF4-FFF2-40B4-BE49-F238E27FC236}">
              <a16:creationId xmlns=""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71" name="Text Box 88">
          <a:extLst>
            <a:ext uri="{FF2B5EF4-FFF2-40B4-BE49-F238E27FC236}">
              <a16:creationId xmlns=""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72" name="Text Box 90">
          <a:extLst>
            <a:ext uri="{FF2B5EF4-FFF2-40B4-BE49-F238E27FC236}">
              <a16:creationId xmlns=""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73" name="Text Box 91">
          <a:extLst>
            <a:ext uri="{FF2B5EF4-FFF2-40B4-BE49-F238E27FC236}">
              <a16:creationId xmlns=""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74" name="Text Box 92">
          <a:extLst>
            <a:ext uri="{FF2B5EF4-FFF2-40B4-BE49-F238E27FC236}">
              <a16:creationId xmlns=""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75" name="Text Box 93">
          <a:extLst>
            <a:ext uri="{FF2B5EF4-FFF2-40B4-BE49-F238E27FC236}">
              <a16:creationId xmlns=""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76" name="Text Box 94">
          <a:extLst>
            <a:ext uri="{FF2B5EF4-FFF2-40B4-BE49-F238E27FC236}">
              <a16:creationId xmlns=""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77" name="Text Box 95">
          <a:extLst>
            <a:ext uri="{FF2B5EF4-FFF2-40B4-BE49-F238E27FC236}">
              <a16:creationId xmlns=""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78" name="Text Box 96">
          <a:extLst>
            <a:ext uri="{FF2B5EF4-FFF2-40B4-BE49-F238E27FC236}">
              <a16:creationId xmlns=""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79" name="Text Box 97">
          <a:extLst>
            <a:ext uri="{FF2B5EF4-FFF2-40B4-BE49-F238E27FC236}">
              <a16:creationId xmlns=""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80" name="Text Box 98">
          <a:extLst>
            <a:ext uri="{FF2B5EF4-FFF2-40B4-BE49-F238E27FC236}">
              <a16:creationId xmlns=""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81" name="Text Box 99">
          <a:extLst>
            <a:ext uri="{FF2B5EF4-FFF2-40B4-BE49-F238E27FC236}">
              <a16:creationId xmlns=""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82" name="Text Box 100">
          <a:extLst>
            <a:ext uri="{FF2B5EF4-FFF2-40B4-BE49-F238E27FC236}">
              <a16:creationId xmlns=""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83" name="Text Box 101">
          <a:extLst>
            <a:ext uri="{FF2B5EF4-FFF2-40B4-BE49-F238E27FC236}">
              <a16:creationId xmlns=""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84" name="Text Box 112">
          <a:extLst>
            <a:ext uri="{FF2B5EF4-FFF2-40B4-BE49-F238E27FC236}">
              <a16:creationId xmlns=""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85" name="Text Box 89">
          <a:extLst>
            <a:ext uri="{FF2B5EF4-FFF2-40B4-BE49-F238E27FC236}">
              <a16:creationId xmlns=""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86" name="Text Box 164">
          <a:extLst>
            <a:ext uri="{FF2B5EF4-FFF2-40B4-BE49-F238E27FC236}">
              <a16:creationId xmlns=""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87" name="Text Box 164">
          <a:extLst>
            <a:ext uri="{FF2B5EF4-FFF2-40B4-BE49-F238E27FC236}">
              <a16:creationId xmlns=""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88" name="Text Box 164">
          <a:extLst>
            <a:ext uri="{FF2B5EF4-FFF2-40B4-BE49-F238E27FC236}">
              <a16:creationId xmlns=""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89" name="Text Box 164">
          <a:extLst>
            <a:ext uri="{FF2B5EF4-FFF2-40B4-BE49-F238E27FC236}">
              <a16:creationId xmlns=""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90" name="Text Box 164">
          <a:extLst>
            <a:ext uri="{FF2B5EF4-FFF2-40B4-BE49-F238E27FC236}">
              <a16:creationId xmlns=""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91" name="Text Box 164">
          <a:extLst>
            <a:ext uri="{FF2B5EF4-FFF2-40B4-BE49-F238E27FC236}">
              <a16:creationId xmlns=""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92" name="Text Box 164">
          <a:extLst>
            <a:ext uri="{FF2B5EF4-FFF2-40B4-BE49-F238E27FC236}">
              <a16:creationId xmlns=""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93" name="Text Box 164">
          <a:extLst>
            <a:ext uri="{FF2B5EF4-FFF2-40B4-BE49-F238E27FC236}">
              <a16:creationId xmlns=""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94" name="Text Box 164">
          <a:extLst>
            <a:ext uri="{FF2B5EF4-FFF2-40B4-BE49-F238E27FC236}">
              <a16:creationId xmlns=""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95" name="Text Box 164">
          <a:extLst>
            <a:ext uri="{FF2B5EF4-FFF2-40B4-BE49-F238E27FC236}">
              <a16:creationId xmlns=""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96" name="Text Box 164">
          <a:extLst>
            <a:ext uri="{FF2B5EF4-FFF2-40B4-BE49-F238E27FC236}">
              <a16:creationId xmlns=""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97" name="Text Box 164">
          <a:extLst>
            <a:ext uri="{FF2B5EF4-FFF2-40B4-BE49-F238E27FC236}">
              <a16:creationId xmlns=""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98" name="Text Box 164">
          <a:extLst>
            <a:ext uri="{FF2B5EF4-FFF2-40B4-BE49-F238E27FC236}">
              <a16:creationId xmlns=""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99" name="Text Box 164">
          <a:extLst>
            <a:ext uri="{FF2B5EF4-FFF2-40B4-BE49-F238E27FC236}">
              <a16:creationId xmlns=""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400" name="Text Box 164">
          <a:extLst>
            <a:ext uri="{FF2B5EF4-FFF2-40B4-BE49-F238E27FC236}">
              <a16:creationId xmlns=""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401" name="Text Box 164">
          <a:extLst>
            <a:ext uri="{FF2B5EF4-FFF2-40B4-BE49-F238E27FC236}">
              <a16:creationId xmlns=""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402" name="Text Box 164">
          <a:extLst>
            <a:ext uri="{FF2B5EF4-FFF2-40B4-BE49-F238E27FC236}">
              <a16:creationId xmlns=""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403" name="Text Box 164">
          <a:extLst>
            <a:ext uri="{FF2B5EF4-FFF2-40B4-BE49-F238E27FC236}">
              <a16:creationId xmlns=""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404" name="Text Box 164">
          <a:extLst>
            <a:ext uri="{FF2B5EF4-FFF2-40B4-BE49-F238E27FC236}">
              <a16:creationId xmlns=""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405" name="Text Box 164">
          <a:extLst>
            <a:ext uri="{FF2B5EF4-FFF2-40B4-BE49-F238E27FC236}">
              <a16:creationId xmlns=""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06" name="Text Box 138">
          <a:extLst>
            <a:ext uri="{FF2B5EF4-FFF2-40B4-BE49-F238E27FC236}">
              <a16:creationId xmlns=""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07" name="Text Box 139">
          <a:extLst>
            <a:ext uri="{FF2B5EF4-FFF2-40B4-BE49-F238E27FC236}">
              <a16:creationId xmlns=""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08" name="Text Box 141">
          <a:extLst>
            <a:ext uri="{FF2B5EF4-FFF2-40B4-BE49-F238E27FC236}">
              <a16:creationId xmlns=""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09" name="Text Box 142">
          <a:extLst>
            <a:ext uri="{FF2B5EF4-FFF2-40B4-BE49-F238E27FC236}">
              <a16:creationId xmlns=""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0" name="Text Box 143">
          <a:extLst>
            <a:ext uri="{FF2B5EF4-FFF2-40B4-BE49-F238E27FC236}">
              <a16:creationId xmlns=""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1" name="Text Box 144">
          <a:extLst>
            <a:ext uri="{FF2B5EF4-FFF2-40B4-BE49-F238E27FC236}">
              <a16:creationId xmlns=""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2" name="Text Box 145">
          <a:extLst>
            <a:ext uri="{FF2B5EF4-FFF2-40B4-BE49-F238E27FC236}">
              <a16:creationId xmlns=""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3" name="Text Box 146">
          <a:extLst>
            <a:ext uri="{FF2B5EF4-FFF2-40B4-BE49-F238E27FC236}">
              <a16:creationId xmlns=""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4" name="Text Box 147">
          <a:extLst>
            <a:ext uri="{FF2B5EF4-FFF2-40B4-BE49-F238E27FC236}">
              <a16:creationId xmlns=""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5" name="Text Box 148">
          <a:extLst>
            <a:ext uri="{FF2B5EF4-FFF2-40B4-BE49-F238E27FC236}">
              <a16:creationId xmlns=""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6" name="Text Box 149">
          <a:extLst>
            <a:ext uri="{FF2B5EF4-FFF2-40B4-BE49-F238E27FC236}">
              <a16:creationId xmlns=""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7" name="Text Box 150">
          <a:extLst>
            <a:ext uri="{FF2B5EF4-FFF2-40B4-BE49-F238E27FC236}">
              <a16:creationId xmlns=""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8" name="Text Box 151">
          <a:extLst>
            <a:ext uri="{FF2B5EF4-FFF2-40B4-BE49-F238E27FC236}">
              <a16:creationId xmlns=""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9" name="Text Box 152">
          <a:extLst>
            <a:ext uri="{FF2B5EF4-FFF2-40B4-BE49-F238E27FC236}">
              <a16:creationId xmlns=""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0" name="Text Box 138">
          <a:extLst>
            <a:ext uri="{FF2B5EF4-FFF2-40B4-BE49-F238E27FC236}">
              <a16:creationId xmlns=""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1" name="Text Box 139">
          <a:extLst>
            <a:ext uri="{FF2B5EF4-FFF2-40B4-BE49-F238E27FC236}">
              <a16:creationId xmlns=""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2" name="Text Box 141">
          <a:extLst>
            <a:ext uri="{FF2B5EF4-FFF2-40B4-BE49-F238E27FC236}">
              <a16:creationId xmlns=""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3" name="Text Box 142">
          <a:extLst>
            <a:ext uri="{FF2B5EF4-FFF2-40B4-BE49-F238E27FC236}">
              <a16:creationId xmlns=""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4" name="Text Box 143">
          <a:extLst>
            <a:ext uri="{FF2B5EF4-FFF2-40B4-BE49-F238E27FC236}">
              <a16:creationId xmlns=""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5" name="Text Box 144">
          <a:extLst>
            <a:ext uri="{FF2B5EF4-FFF2-40B4-BE49-F238E27FC236}">
              <a16:creationId xmlns=""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6" name="Text Box 145">
          <a:extLst>
            <a:ext uri="{FF2B5EF4-FFF2-40B4-BE49-F238E27FC236}">
              <a16:creationId xmlns=""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7" name="Text Box 146">
          <a:extLst>
            <a:ext uri="{FF2B5EF4-FFF2-40B4-BE49-F238E27FC236}">
              <a16:creationId xmlns=""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8" name="Text Box 147">
          <a:extLst>
            <a:ext uri="{FF2B5EF4-FFF2-40B4-BE49-F238E27FC236}">
              <a16:creationId xmlns=""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9" name="Text Box 148">
          <a:extLst>
            <a:ext uri="{FF2B5EF4-FFF2-40B4-BE49-F238E27FC236}">
              <a16:creationId xmlns=""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30" name="Text Box 149">
          <a:extLst>
            <a:ext uri="{FF2B5EF4-FFF2-40B4-BE49-F238E27FC236}">
              <a16:creationId xmlns=""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31" name="Text Box 150">
          <a:extLst>
            <a:ext uri="{FF2B5EF4-FFF2-40B4-BE49-F238E27FC236}">
              <a16:creationId xmlns=""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32" name="Text Box 151">
          <a:extLst>
            <a:ext uri="{FF2B5EF4-FFF2-40B4-BE49-F238E27FC236}">
              <a16:creationId xmlns=""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33" name="Text Box 152">
          <a:extLst>
            <a:ext uri="{FF2B5EF4-FFF2-40B4-BE49-F238E27FC236}">
              <a16:creationId xmlns=""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34" name="Text Box 138">
          <a:extLst>
            <a:ext uri="{FF2B5EF4-FFF2-40B4-BE49-F238E27FC236}">
              <a16:creationId xmlns=""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35" name="Text Box 139">
          <a:extLst>
            <a:ext uri="{FF2B5EF4-FFF2-40B4-BE49-F238E27FC236}">
              <a16:creationId xmlns=""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36" name="Text Box 141">
          <a:extLst>
            <a:ext uri="{FF2B5EF4-FFF2-40B4-BE49-F238E27FC236}">
              <a16:creationId xmlns=""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37" name="Text Box 142">
          <a:extLst>
            <a:ext uri="{FF2B5EF4-FFF2-40B4-BE49-F238E27FC236}">
              <a16:creationId xmlns=""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38" name="Text Box 143">
          <a:extLst>
            <a:ext uri="{FF2B5EF4-FFF2-40B4-BE49-F238E27FC236}">
              <a16:creationId xmlns=""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39" name="Text Box 144">
          <a:extLst>
            <a:ext uri="{FF2B5EF4-FFF2-40B4-BE49-F238E27FC236}">
              <a16:creationId xmlns=""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40" name="Text Box 145">
          <a:extLst>
            <a:ext uri="{FF2B5EF4-FFF2-40B4-BE49-F238E27FC236}">
              <a16:creationId xmlns=""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41" name="Text Box 146">
          <a:extLst>
            <a:ext uri="{FF2B5EF4-FFF2-40B4-BE49-F238E27FC236}">
              <a16:creationId xmlns=""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42" name="Text Box 147">
          <a:extLst>
            <a:ext uri="{FF2B5EF4-FFF2-40B4-BE49-F238E27FC236}">
              <a16:creationId xmlns=""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43" name="Text Box 148">
          <a:extLst>
            <a:ext uri="{FF2B5EF4-FFF2-40B4-BE49-F238E27FC236}">
              <a16:creationId xmlns=""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44" name="Text Box 149">
          <a:extLst>
            <a:ext uri="{FF2B5EF4-FFF2-40B4-BE49-F238E27FC236}">
              <a16:creationId xmlns=""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45" name="Text Box 150">
          <a:extLst>
            <a:ext uri="{FF2B5EF4-FFF2-40B4-BE49-F238E27FC236}">
              <a16:creationId xmlns=""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46" name="Text Box 151">
          <a:extLst>
            <a:ext uri="{FF2B5EF4-FFF2-40B4-BE49-F238E27FC236}">
              <a16:creationId xmlns=""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47" name="Text Box 152">
          <a:extLst>
            <a:ext uri="{FF2B5EF4-FFF2-40B4-BE49-F238E27FC236}">
              <a16:creationId xmlns=""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48" name="Text Box 138">
          <a:extLst>
            <a:ext uri="{FF2B5EF4-FFF2-40B4-BE49-F238E27FC236}">
              <a16:creationId xmlns=""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49" name="Text Box 139">
          <a:extLst>
            <a:ext uri="{FF2B5EF4-FFF2-40B4-BE49-F238E27FC236}">
              <a16:creationId xmlns=""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50" name="Text Box 141">
          <a:extLst>
            <a:ext uri="{FF2B5EF4-FFF2-40B4-BE49-F238E27FC236}">
              <a16:creationId xmlns=""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51" name="Text Box 142">
          <a:extLst>
            <a:ext uri="{FF2B5EF4-FFF2-40B4-BE49-F238E27FC236}">
              <a16:creationId xmlns=""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52" name="Text Box 143">
          <a:extLst>
            <a:ext uri="{FF2B5EF4-FFF2-40B4-BE49-F238E27FC236}">
              <a16:creationId xmlns=""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53" name="Text Box 144">
          <a:extLst>
            <a:ext uri="{FF2B5EF4-FFF2-40B4-BE49-F238E27FC236}">
              <a16:creationId xmlns=""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54" name="Text Box 145">
          <a:extLst>
            <a:ext uri="{FF2B5EF4-FFF2-40B4-BE49-F238E27FC236}">
              <a16:creationId xmlns=""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55" name="Text Box 146">
          <a:extLst>
            <a:ext uri="{FF2B5EF4-FFF2-40B4-BE49-F238E27FC236}">
              <a16:creationId xmlns=""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56" name="Text Box 147">
          <a:extLst>
            <a:ext uri="{FF2B5EF4-FFF2-40B4-BE49-F238E27FC236}">
              <a16:creationId xmlns=""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57" name="Text Box 148">
          <a:extLst>
            <a:ext uri="{FF2B5EF4-FFF2-40B4-BE49-F238E27FC236}">
              <a16:creationId xmlns=""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58" name="Text Box 149">
          <a:extLst>
            <a:ext uri="{FF2B5EF4-FFF2-40B4-BE49-F238E27FC236}">
              <a16:creationId xmlns=""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59" name="Text Box 150">
          <a:extLst>
            <a:ext uri="{FF2B5EF4-FFF2-40B4-BE49-F238E27FC236}">
              <a16:creationId xmlns=""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60" name="Text Box 151">
          <a:extLst>
            <a:ext uri="{FF2B5EF4-FFF2-40B4-BE49-F238E27FC236}">
              <a16:creationId xmlns=""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61" name="Text Box 152">
          <a:extLst>
            <a:ext uri="{FF2B5EF4-FFF2-40B4-BE49-F238E27FC236}">
              <a16:creationId xmlns=""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62" name="Text Box 138">
          <a:extLst>
            <a:ext uri="{FF2B5EF4-FFF2-40B4-BE49-F238E27FC236}">
              <a16:creationId xmlns=""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63" name="Text Box 139">
          <a:extLst>
            <a:ext uri="{FF2B5EF4-FFF2-40B4-BE49-F238E27FC236}">
              <a16:creationId xmlns=""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64" name="Text Box 141">
          <a:extLst>
            <a:ext uri="{FF2B5EF4-FFF2-40B4-BE49-F238E27FC236}">
              <a16:creationId xmlns=""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65" name="Text Box 142">
          <a:extLst>
            <a:ext uri="{FF2B5EF4-FFF2-40B4-BE49-F238E27FC236}">
              <a16:creationId xmlns=""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66" name="Text Box 143">
          <a:extLst>
            <a:ext uri="{FF2B5EF4-FFF2-40B4-BE49-F238E27FC236}">
              <a16:creationId xmlns=""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67" name="Text Box 144">
          <a:extLst>
            <a:ext uri="{FF2B5EF4-FFF2-40B4-BE49-F238E27FC236}">
              <a16:creationId xmlns=""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68" name="Text Box 145">
          <a:extLst>
            <a:ext uri="{FF2B5EF4-FFF2-40B4-BE49-F238E27FC236}">
              <a16:creationId xmlns=""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69" name="Text Box 146">
          <a:extLst>
            <a:ext uri="{FF2B5EF4-FFF2-40B4-BE49-F238E27FC236}">
              <a16:creationId xmlns=""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70" name="Text Box 147">
          <a:extLst>
            <a:ext uri="{FF2B5EF4-FFF2-40B4-BE49-F238E27FC236}">
              <a16:creationId xmlns=""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71" name="Text Box 148">
          <a:extLst>
            <a:ext uri="{FF2B5EF4-FFF2-40B4-BE49-F238E27FC236}">
              <a16:creationId xmlns=""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72" name="Text Box 149">
          <a:extLst>
            <a:ext uri="{FF2B5EF4-FFF2-40B4-BE49-F238E27FC236}">
              <a16:creationId xmlns=""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73" name="Text Box 150">
          <a:extLst>
            <a:ext uri="{FF2B5EF4-FFF2-40B4-BE49-F238E27FC236}">
              <a16:creationId xmlns=""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74" name="Text Box 151">
          <a:extLst>
            <a:ext uri="{FF2B5EF4-FFF2-40B4-BE49-F238E27FC236}">
              <a16:creationId xmlns=""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75" name="Text Box 152">
          <a:extLst>
            <a:ext uri="{FF2B5EF4-FFF2-40B4-BE49-F238E27FC236}">
              <a16:creationId xmlns=""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76" name="Text Box 138">
          <a:extLst>
            <a:ext uri="{FF2B5EF4-FFF2-40B4-BE49-F238E27FC236}">
              <a16:creationId xmlns=""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77" name="Text Box 139">
          <a:extLst>
            <a:ext uri="{FF2B5EF4-FFF2-40B4-BE49-F238E27FC236}">
              <a16:creationId xmlns=""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78" name="Text Box 141">
          <a:extLst>
            <a:ext uri="{FF2B5EF4-FFF2-40B4-BE49-F238E27FC236}">
              <a16:creationId xmlns=""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79" name="Text Box 142">
          <a:extLst>
            <a:ext uri="{FF2B5EF4-FFF2-40B4-BE49-F238E27FC236}">
              <a16:creationId xmlns=""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80" name="Text Box 143">
          <a:extLst>
            <a:ext uri="{FF2B5EF4-FFF2-40B4-BE49-F238E27FC236}">
              <a16:creationId xmlns=""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81" name="Text Box 144">
          <a:extLst>
            <a:ext uri="{FF2B5EF4-FFF2-40B4-BE49-F238E27FC236}">
              <a16:creationId xmlns=""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82" name="Text Box 145">
          <a:extLst>
            <a:ext uri="{FF2B5EF4-FFF2-40B4-BE49-F238E27FC236}">
              <a16:creationId xmlns=""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83" name="Text Box 146">
          <a:extLst>
            <a:ext uri="{FF2B5EF4-FFF2-40B4-BE49-F238E27FC236}">
              <a16:creationId xmlns=""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84" name="Text Box 147">
          <a:extLst>
            <a:ext uri="{FF2B5EF4-FFF2-40B4-BE49-F238E27FC236}">
              <a16:creationId xmlns=""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85" name="Text Box 148">
          <a:extLst>
            <a:ext uri="{FF2B5EF4-FFF2-40B4-BE49-F238E27FC236}">
              <a16:creationId xmlns=""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86" name="Text Box 149">
          <a:extLst>
            <a:ext uri="{FF2B5EF4-FFF2-40B4-BE49-F238E27FC236}">
              <a16:creationId xmlns=""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87" name="Text Box 150">
          <a:extLst>
            <a:ext uri="{FF2B5EF4-FFF2-40B4-BE49-F238E27FC236}">
              <a16:creationId xmlns=""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88" name="Text Box 151">
          <a:extLst>
            <a:ext uri="{FF2B5EF4-FFF2-40B4-BE49-F238E27FC236}">
              <a16:creationId xmlns=""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89" name="Text Box 152">
          <a:extLst>
            <a:ext uri="{FF2B5EF4-FFF2-40B4-BE49-F238E27FC236}">
              <a16:creationId xmlns=""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90" name="Text Box 138">
          <a:extLst>
            <a:ext uri="{FF2B5EF4-FFF2-40B4-BE49-F238E27FC236}">
              <a16:creationId xmlns=""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91" name="Text Box 139">
          <a:extLst>
            <a:ext uri="{FF2B5EF4-FFF2-40B4-BE49-F238E27FC236}">
              <a16:creationId xmlns=""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92" name="Text Box 141">
          <a:extLst>
            <a:ext uri="{FF2B5EF4-FFF2-40B4-BE49-F238E27FC236}">
              <a16:creationId xmlns=""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93" name="Text Box 142">
          <a:extLst>
            <a:ext uri="{FF2B5EF4-FFF2-40B4-BE49-F238E27FC236}">
              <a16:creationId xmlns=""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94" name="Text Box 143">
          <a:extLst>
            <a:ext uri="{FF2B5EF4-FFF2-40B4-BE49-F238E27FC236}">
              <a16:creationId xmlns=""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95" name="Text Box 144">
          <a:extLst>
            <a:ext uri="{FF2B5EF4-FFF2-40B4-BE49-F238E27FC236}">
              <a16:creationId xmlns=""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96" name="Text Box 145">
          <a:extLst>
            <a:ext uri="{FF2B5EF4-FFF2-40B4-BE49-F238E27FC236}">
              <a16:creationId xmlns=""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97" name="Text Box 146">
          <a:extLst>
            <a:ext uri="{FF2B5EF4-FFF2-40B4-BE49-F238E27FC236}">
              <a16:creationId xmlns=""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98" name="Text Box 147">
          <a:extLst>
            <a:ext uri="{FF2B5EF4-FFF2-40B4-BE49-F238E27FC236}">
              <a16:creationId xmlns=""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99" name="Text Box 148">
          <a:extLst>
            <a:ext uri="{FF2B5EF4-FFF2-40B4-BE49-F238E27FC236}">
              <a16:creationId xmlns=""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00" name="Text Box 149">
          <a:extLst>
            <a:ext uri="{FF2B5EF4-FFF2-40B4-BE49-F238E27FC236}">
              <a16:creationId xmlns=""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01" name="Text Box 150">
          <a:extLst>
            <a:ext uri="{FF2B5EF4-FFF2-40B4-BE49-F238E27FC236}">
              <a16:creationId xmlns=""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02" name="Text Box 151">
          <a:extLst>
            <a:ext uri="{FF2B5EF4-FFF2-40B4-BE49-F238E27FC236}">
              <a16:creationId xmlns=""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03" name="Text Box 152">
          <a:extLst>
            <a:ext uri="{FF2B5EF4-FFF2-40B4-BE49-F238E27FC236}">
              <a16:creationId xmlns=""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04" name="Text Box 138">
          <a:extLst>
            <a:ext uri="{FF2B5EF4-FFF2-40B4-BE49-F238E27FC236}">
              <a16:creationId xmlns=""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05" name="Text Box 139">
          <a:extLst>
            <a:ext uri="{FF2B5EF4-FFF2-40B4-BE49-F238E27FC236}">
              <a16:creationId xmlns=""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06" name="Text Box 141">
          <a:extLst>
            <a:ext uri="{FF2B5EF4-FFF2-40B4-BE49-F238E27FC236}">
              <a16:creationId xmlns=""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07" name="Text Box 142">
          <a:extLst>
            <a:ext uri="{FF2B5EF4-FFF2-40B4-BE49-F238E27FC236}">
              <a16:creationId xmlns=""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08" name="Text Box 143">
          <a:extLst>
            <a:ext uri="{FF2B5EF4-FFF2-40B4-BE49-F238E27FC236}">
              <a16:creationId xmlns=""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09" name="Text Box 144">
          <a:extLst>
            <a:ext uri="{FF2B5EF4-FFF2-40B4-BE49-F238E27FC236}">
              <a16:creationId xmlns=""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10" name="Text Box 145">
          <a:extLst>
            <a:ext uri="{FF2B5EF4-FFF2-40B4-BE49-F238E27FC236}">
              <a16:creationId xmlns=""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11" name="Text Box 146">
          <a:extLst>
            <a:ext uri="{FF2B5EF4-FFF2-40B4-BE49-F238E27FC236}">
              <a16:creationId xmlns=""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12" name="Text Box 147">
          <a:extLst>
            <a:ext uri="{FF2B5EF4-FFF2-40B4-BE49-F238E27FC236}">
              <a16:creationId xmlns=""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13" name="Text Box 148">
          <a:extLst>
            <a:ext uri="{FF2B5EF4-FFF2-40B4-BE49-F238E27FC236}">
              <a16:creationId xmlns=""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14" name="Text Box 149">
          <a:extLst>
            <a:ext uri="{FF2B5EF4-FFF2-40B4-BE49-F238E27FC236}">
              <a16:creationId xmlns=""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15" name="Text Box 150">
          <a:extLst>
            <a:ext uri="{FF2B5EF4-FFF2-40B4-BE49-F238E27FC236}">
              <a16:creationId xmlns=""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16" name="Text Box 151">
          <a:extLst>
            <a:ext uri="{FF2B5EF4-FFF2-40B4-BE49-F238E27FC236}">
              <a16:creationId xmlns=""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517" name="Text Box 152">
          <a:extLst>
            <a:ext uri="{FF2B5EF4-FFF2-40B4-BE49-F238E27FC236}">
              <a16:creationId xmlns=""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18" name="Text Box 164">
          <a:extLst>
            <a:ext uri="{FF2B5EF4-FFF2-40B4-BE49-F238E27FC236}">
              <a16:creationId xmlns=""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19" name="Text Box 164">
          <a:extLst>
            <a:ext uri="{FF2B5EF4-FFF2-40B4-BE49-F238E27FC236}">
              <a16:creationId xmlns=""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20" name="Text Box 87">
          <a:extLst>
            <a:ext uri="{FF2B5EF4-FFF2-40B4-BE49-F238E27FC236}">
              <a16:creationId xmlns=""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21" name="Text Box 88">
          <a:extLst>
            <a:ext uri="{FF2B5EF4-FFF2-40B4-BE49-F238E27FC236}">
              <a16:creationId xmlns=""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22" name="Text Box 90">
          <a:extLst>
            <a:ext uri="{FF2B5EF4-FFF2-40B4-BE49-F238E27FC236}">
              <a16:creationId xmlns=""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23" name="Text Box 91">
          <a:extLst>
            <a:ext uri="{FF2B5EF4-FFF2-40B4-BE49-F238E27FC236}">
              <a16:creationId xmlns=""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24" name="Text Box 92">
          <a:extLst>
            <a:ext uri="{FF2B5EF4-FFF2-40B4-BE49-F238E27FC236}">
              <a16:creationId xmlns=""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25" name="Text Box 93">
          <a:extLst>
            <a:ext uri="{FF2B5EF4-FFF2-40B4-BE49-F238E27FC236}">
              <a16:creationId xmlns=""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26" name="Text Box 94">
          <a:extLst>
            <a:ext uri="{FF2B5EF4-FFF2-40B4-BE49-F238E27FC236}">
              <a16:creationId xmlns=""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27" name="Text Box 95">
          <a:extLst>
            <a:ext uri="{FF2B5EF4-FFF2-40B4-BE49-F238E27FC236}">
              <a16:creationId xmlns=""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28" name="Text Box 96">
          <a:extLst>
            <a:ext uri="{FF2B5EF4-FFF2-40B4-BE49-F238E27FC236}">
              <a16:creationId xmlns=""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29" name="Text Box 97">
          <a:extLst>
            <a:ext uri="{FF2B5EF4-FFF2-40B4-BE49-F238E27FC236}">
              <a16:creationId xmlns=""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30" name="Text Box 98">
          <a:extLst>
            <a:ext uri="{FF2B5EF4-FFF2-40B4-BE49-F238E27FC236}">
              <a16:creationId xmlns=""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31" name="Text Box 99">
          <a:extLst>
            <a:ext uri="{FF2B5EF4-FFF2-40B4-BE49-F238E27FC236}">
              <a16:creationId xmlns=""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32" name="Text Box 100">
          <a:extLst>
            <a:ext uri="{FF2B5EF4-FFF2-40B4-BE49-F238E27FC236}">
              <a16:creationId xmlns=""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33" name="Text Box 101">
          <a:extLst>
            <a:ext uri="{FF2B5EF4-FFF2-40B4-BE49-F238E27FC236}">
              <a16:creationId xmlns=""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34" name="Text Box 112">
          <a:extLst>
            <a:ext uri="{FF2B5EF4-FFF2-40B4-BE49-F238E27FC236}">
              <a16:creationId xmlns=""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35" name="Text Box 89">
          <a:extLst>
            <a:ext uri="{FF2B5EF4-FFF2-40B4-BE49-F238E27FC236}">
              <a16:creationId xmlns=""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36" name="Text Box 140">
          <a:extLst>
            <a:ext uri="{FF2B5EF4-FFF2-40B4-BE49-F238E27FC236}">
              <a16:creationId xmlns=""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37" name="Text Box 87">
          <a:extLst>
            <a:ext uri="{FF2B5EF4-FFF2-40B4-BE49-F238E27FC236}">
              <a16:creationId xmlns=""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38" name="Text Box 88">
          <a:extLst>
            <a:ext uri="{FF2B5EF4-FFF2-40B4-BE49-F238E27FC236}">
              <a16:creationId xmlns=""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39" name="Text Box 90">
          <a:extLst>
            <a:ext uri="{FF2B5EF4-FFF2-40B4-BE49-F238E27FC236}">
              <a16:creationId xmlns=""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40" name="Text Box 91">
          <a:extLst>
            <a:ext uri="{FF2B5EF4-FFF2-40B4-BE49-F238E27FC236}">
              <a16:creationId xmlns=""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41" name="Text Box 92">
          <a:extLst>
            <a:ext uri="{FF2B5EF4-FFF2-40B4-BE49-F238E27FC236}">
              <a16:creationId xmlns=""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42" name="Text Box 93">
          <a:extLst>
            <a:ext uri="{FF2B5EF4-FFF2-40B4-BE49-F238E27FC236}">
              <a16:creationId xmlns=""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43" name="Text Box 94">
          <a:extLst>
            <a:ext uri="{FF2B5EF4-FFF2-40B4-BE49-F238E27FC236}">
              <a16:creationId xmlns=""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44" name="Text Box 95">
          <a:extLst>
            <a:ext uri="{FF2B5EF4-FFF2-40B4-BE49-F238E27FC236}">
              <a16:creationId xmlns=""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45" name="Text Box 96">
          <a:extLst>
            <a:ext uri="{FF2B5EF4-FFF2-40B4-BE49-F238E27FC236}">
              <a16:creationId xmlns=""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46" name="Text Box 97">
          <a:extLst>
            <a:ext uri="{FF2B5EF4-FFF2-40B4-BE49-F238E27FC236}">
              <a16:creationId xmlns=""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47" name="Text Box 98">
          <a:extLst>
            <a:ext uri="{FF2B5EF4-FFF2-40B4-BE49-F238E27FC236}">
              <a16:creationId xmlns=""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48" name="Text Box 99">
          <a:extLst>
            <a:ext uri="{FF2B5EF4-FFF2-40B4-BE49-F238E27FC236}">
              <a16:creationId xmlns=""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49" name="Text Box 100">
          <a:extLst>
            <a:ext uri="{FF2B5EF4-FFF2-40B4-BE49-F238E27FC236}">
              <a16:creationId xmlns=""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50" name="Text Box 101">
          <a:extLst>
            <a:ext uri="{FF2B5EF4-FFF2-40B4-BE49-F238E27FC236}">
              <a16:creationId xmlns=""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51" name="Text Box 112">
          <a:extLst>
            <a:ext uri="{FF2B5EF4-FFF2-40B4-BE49-F238E27FC236}">
              <a16:creationId xmlns=""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52" name="Text Box 89">
          <a:extLst>
            <a:ext uri="{FF2B5EF4-FFF2-40B4-BE49-F238E27FC236}">
              <a16:creationId xmlns=""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53" name="Text Box 87">
          <a:extLst>
            <a:ext uri="{FF2B5EF4-FFF2-40B4-BE49-F238E27FC236}">
              <a16:creationId xmlns=""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54" name="Text Box 88">
          <a:extLst>
            <a:ext uri="{FF2B5EF4-FFF2-40B4-BE49-F238E27FC236}">
              <a16:creationId xmlns=""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55" name="Text Box 90">
          <a:extLst>
            <a:ext uri="{FF2B5EF4-FFF2-40B4-BE49-F238E27FC236}">
              <a16:creationId xmlns=""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56" name="Text Box 91">
          <a:extLst>
            <a:ext uri="{FF2B5EF4-FFF2-40B4-BE49-F238E27FC236}">
              <a16:creationId xmlns=""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57" name="Text Box 92">
          <a:extLst>
            <a:ext uri="{FF2B5EF4-FFF2-40B4-BE49-F238E27FC236}">
              <a16:creationId xmlns=""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58" name="Text Box 93">
          <a:extLst>
            <a:ext uri="{FF2B5EF4-FFF2-40B4-BE49-F238E27FC236}">
              <a16:creationId xmlns=""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59" name="Text Box 94">
          <a:extLst>
            <a:ext uri="{FF2B5EF4-FFF2-40B4-BE49-F238E27FC236}">
              <a16:creationId xmlns=""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60" name="Text Box 95">
          <a:extLst>
            <a:ext uri="{FF2B5EF4-FFF2-40B4-BE49-F238E27FC236}">
              <a16:creationId xmlns=""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61" name="Text Box 96">
          <a:extLst>
            <a:ext uri="{FF2B5EF4-FFF2-40B4-BE49-F238E27FC236}">
              <a16:creationId xmlns=""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62" name="Text Box 97">
          <a:extLst>
            <a:ext uri="{FF2B5EF4-FFF2-40B4-BE49-F238E27FC236}">
              <a16:creationId xmlns=""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63" name="Text Box 98">
          <a:extLst>
            <a:ext uri="{FF2B5EF4-FFF2-40B4-BE49-F238E27FC236}">
              <a16:creationId xmlns=""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64" name="Text Box 99">
          <a:extLst>
            <a:ext uri="{FF2B5EF4-FFF2-40B4-BE49-F238E27FC236}">
              <a16:creationId xmlns=""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65" name="Text Box 100">
          <a:extLst>
            <a:ext uri="{FF2B5EF4-FFF2-40B4-BE49-F238E27FC236}">
              <a16:creationId xmlns=""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66" name="Text Box 101">
          <a:extLst>
            <a:ext uri="{FF2B5EF4-FFF2-40B4-BE49-F238E27FC236}">
              <a16:creationId xmlns=""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67" name="Text Box 112">
          <a:extLst>
            <a:ext uri="{FF2B5EF4-FFF2-40B4-BE49-F238E27FC236}">
              <a16:creationId xmlns=""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68" name="Text Box 89">
          <a:extLst>
            <a:ext uri="{FF2B5EF4-FFF2-40B4-BE49-F238E27FC236}">
              <a16:creationId xmlns=""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69" name="Text Box 140">
          <a:extLst>
            <a:ext uri="{FF2B5EF4-FFF2-40B4-BE49-F238E27FC236}">
              <a16:creationId xmlns=""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70" name="Text Box 87">
          <a:extLst>
            <a:ext uri="{FF2B5EF4-FFF2-40B4-BE49-F238E27FC236}">
              <a16:creationId xmlns=""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71" name="Text Box 88">
          <a:extLst>
            <a:ext uri="{FF2B5EF4-FFF2-40B4-BE49-F238E27FC236}">
              <a16:creationId xmlns=""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72" name="Text Box 90">
          <a:extLst>
            <a:ext uri="{FF2B5EF4-FFF2-40B4-BE49-F238E27FC236}">
              <a16:creationId xmlns=""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73" name="Text Box 91">
          <a:extLst>
            <a:ext uri="{FF2B5EF4-FFF2-40B4-BE49-F238E27FC236}">
              <a16:creationId xmlns=""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74" name="Text Box 92">
          <a:extLst>
            <a:ext uri="{FF2B5EF4-FFF2-40B4-BE49-F238E27FC236}">
              <a16:creationId xmlns=""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75" name="Text Box 93">
          <a:extLst>
            <a:ext uri="{FF2B5EF4-FFF2-40B4-BE49-F238E27FC236}">
              <a16:creationId xmlns=""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76" name="Text Box 94">
          <a:extLst>
            <a:ext uri="{FF2B5EF4-FFF2-40B4-BE49-F238E27FC236}">
              <a16:creationId xmlns=""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77" name="Text Box 95">
          <a:extLst>
            <a:ext uri="{FF2B5EF4-FFF2-40B4-BE49-F238E27FC236}">
              <a16:creationId xmlns=""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78" name="Text Box 96">
          <a:extLst>
            <a:ext uri="{FF2B5EF4-FFF2-40B4-BE49-F238E27FC236}">
              <a16:creationId xmlns=""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79" name="Text Box 97">
          <a:extLst>
            <a:ext uri="{FF2B5EF4-FFF2-40B4-BE49-F238E27FC236}">
              <a16:creationId xmlns=""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80" name="Text Box 98">
          <a:extLst>
            <a:ext uri="{FF2B5EF4-FFF2-40B4-BE49-F238E27FC236}">
              <a16:creationId xmlns=""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81" name="Text Box 99">
          <a:extLst>
            <a:ext uri="{FF2B5EF4-FFF2-40B4-BE49-F238E27FC236}">
              <a16:creationId xmlns=""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82" name="Text Box 100">
          <a:extLst>
            <a:ext uri="{FF2B5EF4-FFF2-40B4-BE49-F238E27FC236}">
              <a16:creationId xmlns=""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83" name="Text Box 101">
          <a:extLst>
            <a:ext uri="{FF2B5EF4-FFF2-40B4-BE49-F238E27FC236}">
              <a16:creationId xmlns=""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84" name="Text Box 112">
          <a:extLst>
            <a:ext uri="{FF2B5EF4-FFF2-40B4-BE49-F238E27FC236}">
              <a16:creationId xmlns=""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85" name="Text Box 89">
          <a:extLst>
            <a:ext uri="{FF2B5EF4-FFF2-40B4-BE49-F238E27FC236}">
              <a16:creationId xmlns=""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86" name="Text Box 164">
          <a:extLst>
            <a:ext uri="{FF2B5EF4-FFF2-40B4-BE49-F238E27FC236}">
              <a16:creationId xmlns=""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87" name="Text Box 164">
          <a:extLst>
            <a:ext uri="{FF2B5EF4-FFF2-40B4-BE49-F238E27FC236}">
              <a16:creationId xmlns=""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88" name="Text Box 164">
          <a:extLst>
            <a:ext uri="{FF2B5EF4-FFF2-40B4-BE49-F238E27FC236}">
              <a16:creationId xmlns=""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89" name="Text Box 164">
          <a:extLst>
            <a:ext uri="{FF2B5EF4-FFF2-40B4-BE49-F238E27FC236}">
              <a16:creationId xmlns=""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90" name="Text Box 164">
          <a:extLst>
            <a:ext uri="{FF2B5EF4-FFF2-40B4-BE49-F238E27FC236}">
              <a16:creationId xmlns=""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91" name="Text Box 164">
          <a:extLst>
            <a:ext uri="{FF2B5EF4-FFF2-40B4-BE49-F238E27FC236}">
              <a16:creationId xmlns=""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92" name="Text Box 164">
          <a:extLst>
            <a:ext uri="{FF2B5EF4-FFF2-40B4-BE49-F238E27FC236}">
              <a16:creationId xmlns=""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93" name="Text Box 164">
          <a:extLst>
            <a:ext uri="{FF2B5EF4-FFF2-40B4-BE49-F238E27FC236}">
              <a16:creationId xmlns=""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94" name="Text Box 164">
          <a:extLst>
            <a:ext uri="{FF2B5EF4-FFF2-40B4-BE49-F238E27FC236}">
              <a16:creationId xmlns=""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95" name="Text Box 164">
          <a:extLst>
            <a:ext uri="{FF2B5EF4-FFF2-40B4-BE49-F238E27FC236}">
              <a16:creationId xmlns=""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96" name="Text Box 164">
          <a:extLst>
            <a:ext uri="{FF2B5EF4-FFF2-40B4-BE49-F238E27FC236}">
              <a16:creationId xmlns=""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97" name="Text Box 164">
          <a:extLst>
            <a:ext uri="{FF2B5EF4-FFF2-40B4-BE49-F238E27FC236}">
              <a16:creationId xmlns=""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598" name="Text Box 164">
          <a:extLst>
            <a:ext uri="{FF2B5EF4-FFF2-40B4-BE49-F238E27FC236}">
              <a16:creationId xmlns=""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599" name="Text Box 164">
          <a:extLst>
            <a:ext uri="{FF2B5EF4-FFF2-40B4-BE49-F238E27FC236}">
              <a16:creationId xmlns=""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600" name="Text Box 164">
          <a:extLst>
            <a:ext uri="{FF2B5EF4-FFF2-40B4-BE49-F238E27FC236}">
              <a16:creationId xmlns=""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601" name="Text Box 164">
          <a:extLst>
            <a:ext uri="{FF2B5EF4-FFF2-40B4-BE49-F238E27FC236}">
              <a16:creationId xmlns=""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02" name="Text Box 164">
          <a:extLst>
            <a:ext uri="{FF2B5EF4-FFF2-40B4-BE49-F238E27FC236}">
              <a16:creationId xmlns=""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03" name="Text Box 164">
          <a:extLst>
            <a:ext uri="{FF2B5EF4-FFF2-40B4-BE49-F238E27FC236}">
              <a16:creationId xmlns=""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04" name="Text Box 164">
          <a:extLst>
            <a:ext uri="{FF2B5EF4-FFF2-40B4-BE49-F238E27FC236}">
              <a16:creationId xmlns=""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05" name="Text Box 164">
          <a:extLst>
            <a:ext uri="{FF2B5EF4-FFF2-40B4-BE49-F238E27FC236}">
              <a16:creationId xmlns=""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06" name="Text Box 164">
          <a:extLst>
            <a:ext uri="{FF2B5EF4-FFF2-40B4-BE49-F238E27FC236}">
              <a16:creationId xmlns=""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07" name="Text Box 164">
          <a:extLst>
            <a:ext uri="{FF2B5EF4-FFF2-40B4-BE49-F238E27FC236}">
              <a16:creationId xmlns=""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08" name="Text Box 164">
          <a:extLst>
            <a:ext uri="{FF2B5EF4-FFF2-40B4-BE49-F238E27FC236}">
              <a16:creationId xmlns=""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09" name="Text Box 164">
          <a:extLst>
            <a:ext uri="{FF2B5EF4-FFF2-40B4-BE49-F238E27FC236}">
              <a16:creationId xmlns=""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0" name="Text Box 164">
          <a:extLst>
            <a:ext uri="{FF2B5EF4-FFF2-40B4-BE49-F238E27FC236}">
              <a16:creationId xmlns=""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1" name="Text Box 164">
          <a:extLst>
            <a:ext uri="{FF2B5EF4-FFF2-40B4-BE49-F238E27FC236}">
              <a16:creationId xmlns=""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612" name="Text Box 164">
          <a:extLst>
            <a:ext uri="{FF2B5EF4-FFF2-40B4-BE49-F238E27FC236}">
              <a16:creationId xmlns=""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613" name="Text Box 164">
          <a:extLst>
            <a:ext uri="{FF2B5EF4-FFF2-40B4-BE49-F238E27FC236}">
              <a16:creationId xmlns=""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4" name="Text Box 164">
          <a:extLst>
            <a:ext uri="{FF2B5EF4-FFF2-40B4-BE49-F238E27FC236}">
              <a16:creationId xmlns=""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5" name="Text Box 164">
          <a:extLst>
            <a:ext uri="{FF2B5EF4-FFF2-40B4-BE49-F238E27FC236}">
              <a16:creationId xmlns=""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6" name="Text Box 164">
          <a:extLst>
            <a:ext uri="{FF2B5EF4-FFF2-40B4-BE49-F238E27FC236}">
              <a16:creationId xmlns=""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7" name="Text Box 164">
          <a:extLst>
            <a:ext uri="{FF2B5EF4-FFF2-40B4-BE49-F238E27FC236}">
              <a16:creationId xmlns=""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8" name="Text Box 164">
          <a:extLst>
            <a:ext uri="{FF2B5EF4-FFF2-40B4-BE49-F238E27FC236}">
              <a16:creationId xmlns=""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9" name="Text Box 164">
          <a:extLst>
            <a:ext uri="{FF2B5EF4-FFF2-40B4-BE49-F238E27FC236}">
              <a16:creationId xmlns=""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0" name="Text Box 164">
          <a:extLst>
            <a:ext uri="{FF2B5EF4-FFF2-40B4-BE49-F238E27FC236}">
              <a16:creationId xmlns=""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1" name="Text Box 164">
          <a:extLst>
            <a:ext uri="{FF2B5EF4-FFF2-40B4-BE49-F238E27FC236}">
              <a16:creationId xmlns=""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2" name="Text Box 164">
          <a:extLst>
            <a:ext uri="{FF2B5EF4-FFF2-40B4-BE49-F238E27FC236}">
              <a16:creationId xmlns=""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3" name="Text Box 164">
          <a:extLst>
            <a:ext uri="{FF2B5EF4-FFF2-40B4-BE49-F238E27FC236}">
              <a16:creationId xmlns=""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24" name="Text Box 164">
          <a:extLst>
            <a:ext uri="{FF2B5EF4-FFF2-40B4-BE49-F238E27FC236}">
              <a16:creationId xmlns=""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25" name="Text Box 164">
          <a:extLst>
            <a:ext uri="{FF2B5EF4-FFF2-40B4-BE49-F238E27FC236}">
              <a16:creationId xmlns=""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626" name="Text Box 164">
          <a:extLst>
            <a:ext uri="{FF2B5EF4-FFF2-40B4-BE49-F238E27FC236}">
              <a16:creationId xmlns=""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627" name="Text Box 164">
          <a:extLst>
            <a:ext uri="{FF2B5EF4-FFF2-40B4-BE49-F238E27FC236}">
              <a16:creationId xmlns=""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8" name="Text Box 164">
          <a:extLst>
            <a:ext uri="{FF2B5EF4-FFF2-40B4-BE49-F238E27FC236}">
              <a16:creationId xmlns=""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9" name="Text Box 164">
          <a:extLst>
            <a:ext uri="{FF2B5EF4-FFF2-40B4-BE49-F238E27FC236}">
              <a16:creationId xmlns=""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30" name="Text Box 164">
          <a:extLst>
            <a:ext uri="{FF2B5EF4-FFF2-40B4-BE49-F238E27FC236}">
              <a16:creationId xmlns=""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31" name="Text Box 164">
          <a:extLst>
            <a:ext uri="{FF2B5EF4-FFF2-40B4-BE49-F238E27FC236}">
              <a16:creationId xmlns=""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632" name="Text Box 164">
          <a:extLst>
            <a:ext uri="{FF2B5EF4-FFF2-40B4-BE49-F238E27FC236}">
              <a16:creationId xmlns=""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633" name="Text Box 164">
          <a:extLst>
            <a:ext uri="{FF2B5EF4-FFF2-40B4-BE49-F238E27FC236}">
              <a16:creationId xmlns=""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34" name="Text Box 164">
          <a:extLst>
            <a:ext uri="{FF2B5EF4-FFF2-40B4-BE49-F238E27FC236}">
              <a16:creationId xmlns=""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35" name="Text Box 164">
          <a:extLst>
            <a:ext uri="{FF2B5EF4-FFF2-40B4-BE49-F238E27FC236}">
              <a16:creationId xmlns=""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36" name="Text Box 164">
          <a:extLst>
            <a:ext uri="{FF2B5EF4-FFF2-40B4-BE49-F238E27FC236}">
              <a16:creationId xmlns=""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37" name="Text Box 164">
          <a:extLst>
            <a:ext uri="{FF2B5EF4-FFF2-40B4-BE49-F238E27FC236}">
              <a16:creationId xmlns=""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38" name="Text Box 164">
          <a:extLst>
            <a:ext uri="{FF2B5EF4-FFF2-40B4-BE49-F238E27FC236}">
              <a16:creationId xmlns=""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39" name="Text Box 164">
          <a:extLst>
            <a:ext uri="{FF2B5EF4-FFF2-40B4-BE49-F238E27FC236}">
              <a16:creationId xmlns=""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40" name="Text Box 164">
          <a:extLst>
            <a:ext uri="{FF2B5EF4-FFF2-40B4-BE49-F238E27FC236}">
              <a16:creationId xmlns=""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41" name="Text Box 164">
          <a:extLst>
            <a:ext uri="{FF2B5EF4-FFF2-40B4-BE49-F238E27FC236}">
              <a16:creationId xmlns=""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42" name="Text Box 164">
          <a:extLst>
            <a:ext uri="{FF2B5EF4-FFF2-40B4-BE49-F238E27FC236}">
              <a16:creationId xmlns=""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43" name="Text Box 164">
          <a:extLst>
            <a:ext uri="{FF2B5EF4-FFF2-40B4-BE49-F238E27FC236}">
              <a16:creationId xmlns=""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44" name="Text Box 164">
          <a:extLst>
            <a:ext uri="{FF2B5EF4-FFF2-40B4-BE49-F238E27FC236}">
              <a16:creationId xmlns=""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45" name="Text Box 164">
          <a:extLst>
            <a:ext uri="{FF2B5EF4-FFF2-40B4-BE49-F238E27FC236}">
              <a16:creationId xmlns=""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46" name="Text Box 164">
          <a:extLst>
            <a:ext uri="{FF2B5EF4-FFF2-40B4-BE49-F238E27FC236}">
              <a16:creationId xmlns=""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47" name="Text Box 164">
          <a:extLst>
            <a:ext uri="{FF2B5EF4-FFF2-40B4-BE49-F238E27FC236}">
              <a16:creationId xmlns=""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48" name="Text Box 164">
          <a:extLst>
            <a:ext uri="{FF2B5EF4-FFF2-40B4-BE49-F238E27FC236}">
              <a16:creationId xmlns=""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49" name="Text Box 164">
          <a:extLst>
            <a:ext uri="{FF2B5EF4-FFF2-40B4-BE49-F238E27FC236}">
              <a16:creationId xmlns=""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50" name="Text Box 164">
          <a:extLst>
            <a:ext uri="{FF2B5EF4-FFF2-40B4-BE49-F238E27FC236}">
              <a16:creationId xmlns=""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51" name="Text Box 164">
          <a:extLst>
            <a:ext uri="{FF2B5EF4-FFF2-40B4-BE49-F238E27FC236}">
              <a16:creationId xmlns=""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52" name="Text Box 164">
          <a:extLst>
            <a:ext uri="{FF2B5EF4-FFF2-40B4-BE49-F238E27FC236}">
              <a16:creationId xmlns=""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53" name="Text Box 164">
          <a:extLst>
            <a:ext uri="{FF2B5EF4-FFF2-40B4-BE49-F238E27FC236}">
              <a16:creationId xmlns=""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54" name="Text Box 164">
          <a:extLst>
            <a:ext uri="{FF2B5EF4-FFF2-40B4-BE49-F238E27FC236}">
              <a16:creationId xmlns=""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55" name="Text Box 164">
          <a:extLst>
            <a:ext uri="{FF2B5EF4-FFF2-40B4-BE49-F238E27FC236}">
              <a16:creationId xmlns=""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56" name="Text Box 164">
          <a:extLst>
            <a:ext uri="{FF2B5EF4-FFF2-40B4-BE49-F238E27FC236}">
              <a16:creationId xmlns=""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57" name="Text Box 164">
          <a:extLst>
            <a:ext uri="{FF2B5EF4-FFF2-40B4-BE49-F238E27FC236}">
              <a16:creationId xmlns=""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58" name="Text Box 164">
          <a:extLst>
            <a:ext uri="{FF2B5EF4-FFF2-40B4-BE49-F238E27FC236}">
              <a16:creationId xmlns=""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59" name="Text Box 164">
          <a:extLst>
            <a:ext uri="{FF2B5EF4-FFF2-40B4-BE49-F238E27FC236}">
              <a16:creationId xmlns=""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60" name="Text Box 164">
          <a:extLst>
            <a:ext uri="{FF2B5EF4-FFF2-40B4-BE49-F238E27FC236}">
              <a16:creationId xmlns=""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61" name="Text Box 164">
          <a:extLst>
            <a:ext uri="{FF2B5EF4-FFF2-40B4-BE49-F238E27FC236}">
              <a16:creationId xmlns=""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62" name="Text Box 164">
          <a:extLst>
            <a:ext uri="{FF2B5EF4-FFF2-40B4-BE49-F238E27FC236}">
              <a16:creationId xmlns=""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63" name="Text Box 164">
          <a:extLst>
            <a:ext uri="{FF2B5EF4-FFF2-40B4-BE49-F238E27FC236}">
              <a16:creationId xmlns=""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64" name="Text Box 164">
          <a:extLst>
            <a:ext uri="{FF2B5EF4-FFF2-40B4-BE49-F238E27FC236}">
              <a16:creationId xmlns=""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65" name="Text Box 164">
          <a:extLst>
            <a:ext uri="{FF2B5EF4-FFF2-40B4-BE49-F238E27FC236}">
              <a16:creationId xmlns=""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66" name="Text Box 164">
          <a:extLst>
            <a:ext uri="{FF2B5EF4-FFF2-40B4-BE49-F238E27FC236}">
              <a16:creationId xmlns=""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67" name="Text Box 164">
          <a:extLst>
            <a:ext uri="{FF2B5EF4-FFF2-40B4-BE49-F238E27FC236}">
              <a16:creationId xmlns=""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68" name="Text Box 164">
          <a:extLst>
            <a:ext uri="{FF2B5EF4-FFF2-40B4-BE49-F238E27FC236}">
              <a16:creationId xmlns=""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69" name="Text Box 164">
          <a:extLst>
            <a:ext uri="{FF2B5EF4-FFF2-40B4-BE49-F238E27FC236}">
              <a16:creationId xmlns=""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70" name="Text Box 164">
          <a:extLst>
            <a:ext uri="{FF2B5EF4-FFF2-40B4-BE49-F238E27FC236}">
              <a16:creationId xmlns=""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71" name="Text Box 164">
          <a:extLst>
            <a:ext uri="{FF2B5EF4-FFF2-40B4-BE49-F238E27FC236}">
              <a16:creationId xmlns=""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72" name="Text Box 164">
          <a:extLst>
            <a:ext uri="{FF2B5EF4-FFF2-40B4-BE49-F238E27FC236}">
              <a16:creationId xmlns=""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73" name="Text Box 164">
          <a:extLst>
            <a:ext uri="{FF2B5EF4-FFF2-40B4-BE49-F238E27FC236}">
              <a16:creationId xmlns=""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74" name="Text Box 164">
          <a:extLst>
            <a:ext uri="{FF2B5EF4-FFF2-40B4-BE49-F238E27FC236}">
              <a16:creationId xmlns=""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75" name="Text Box 164">
          <a:extLst>
            <a:ext uri="{FF2B5EF4-FFF2-40B4-BE49-F238E27FC236}">
              <a16:creationId xmlns=""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76" name="Text Box 164">
          <a:extLst>
            <a:ext uri="{FF2B5EF4-FFF2-40B4-BE49-F238E27FC236}">
              <a16:creationId xmlns=""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77" name="Text Box 164">
          <a:extLst>
            <a:ext uri="{FF2B5EF4-FFF2-40B4-BE49-F238E27FC236}">
              <a16:creationId xmlns=""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78" name="Text Box 164">
          <a:extLst>
            <a:ext uri="{FF2B5EF4-FFF2-40B4-BE49-F238E27FC236}">
              <a16:creationId xmlns=""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79" name="Text Box 164">
          <a:extLst>
            <a:ext uri="{FF2B5EF4-FFF2-40B4-BE49-F238E27FC236}">
              <a16:creationId xmlns=""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80" name="Text Box 164">
          <a:extLst>
            <a:ext uri="{FF2B5EF4-FFF2-40B4-BE49-F238E27FC236}">
              <a16:creationId xmlns=""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81" name="Text Box 164">
          <a:extLst>
            <a:ext uri="{FF2B5EF4-FFF2-40B4-BE49-F238E27FC236}">
              <a16:creationId xmlns=""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82" name="Text Box 164">
          <a:extLst>
            <a:ext uri="{FF2B5EF4-FFF2-40B4-BE49-F238E27FC236}">
              <a16:creationId xmlns=""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83" name="Text Box 164">
          <a:extLst>
            <a:ext uri="{FF2B5EF4-FFF2-40B4-BE49-F238E27FC236}">
              <a16:creationId xmlns=""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84" name="Text Box 164">
          <a:extLst>
            <a:ext uri="{FF2B5EF4-FFF2-40B4-BE49-F238E27FC236}">
              <a16:creationId xmlns=""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85" name="Text Box 164">
          <a:extLst>
            <a:ext uri="{FF2B5EF4-FFF2-40B4-BE49-F238E27FC236}">
              <a16:creationId xmlns=""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86" name="Text Box 164">
          <a:extLst>
            <a:ext uri="{FF2B5EF4-FFF2-40B4-BE49-F238E27FC236}">
              <a16:creationId xmlns=""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87" name="Text Box 164">
          <a:extLst>
            <a:ext uri="{FF2B5EF4-FFF2-40B4-BE49-F238E27FC236}">
              <a16:creationId xmlns=""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88" name="Text Box 164">
          <a:extLst>
            <a:ext uri="{FF2B5EF4-FFF2-40B4-BE49-F238E27FC236}">
              <a16:creationId xmlns=""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89" name="Text Box 164">
          <a:extLst>
            <a:ext uri="{FF2B5EF4-FFF2-40B4-BE49-F238E27FC236}">
              <a16:creationId xmlns=""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90" name="Text Box 164">
          <a:extLst>
            <a:ext uri="{FF2B5EF4-FFF2-40B4-BE49-F238E27FC236}">
              <a16:creationId xmlns=""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91" name="Text Box 164">
          <a:extLst>
            <a:ext uri="{FF2B5EF4-FFF2-40B4-BE49-F238E27FC236}">
              <a16:creationId xmlns=""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92" name="Text Box 164">
          <a:extLst>
            <a:ext uri="{FF2B5EF4-FFF2-40B4-BE49-F238E27FC236}">
              <a16:creationId xmlns=""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93" name="Text Box 164">
          <a:extLst>
            <a:ext uri="{FF2B5EF4-FFF2-40B4-BE49-F238E27FC236}">
              <a16:creationId xmlns=""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94" name="Text Box 164">
          <a:extLst>
            <a:ext uri="{FF2B5EF4-FFF2-40B4-BE49-F238E27FC236}">
              <a16:creationId xmlns=""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95" name="Text Box 164">
          <a:extLst>
            <a:ext uri="{FF2B5EF4-FFF2-40B4-BE49-F238E27FC236}">
              <a16:creationId xmlns=""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96" name="Text Box 164">
          <a:extLst>
            <a:ext uri="{FF2B5EF4-FFF2-40B4-BE49-F238E27FC236}">
              <a16:creationId xmlns=""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97" name="Text Box 164">
          <a:extLst>
            <a:ext uri="{FF2B5EF4-FFF2-40B4-BE49-F238E27FC236}">
              <a16:creationId xmlns=""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8" name="Text Box 164">
          <a:extLst>
            <a:ext uri="{FF2B5EF4-FFF2-40B4-BE49-F238E27FC236}">
              <a16:creationId xmlns=""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9" name="Text Box 164">
          <a:extLst>
            <a:ext uri="{FF2B5EF4-FFF2-40B4-BE49-F238E27FC236}">
              <a16:creationId xmlns=""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00" name="Text Box 164">
          <a:extLst>
            <a:ext uri="{FF2B5EF4-FFF2-40B4-BE49-F238E27FC236}">
              <a16:creationId xmlns=""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01" name="Text Box 164">
          <a:extLst>
            <a:ext uri="{FF2B5EF4-FFF2-40B4-BE49-F238E27FC236}">
              <a16:creationId xmlns=""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02" name="Text Box 164">
          <a:extLst>
            <a:ext uri="{FF2B5EF4-FFF2-40B4-BE49-F238E27FC236}">
              <a16:creationId xmlns=""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03" name="Text Box 164">
          <a:extLst>
            <a:ext uri="{FF2B5EF4-FFF2-40B4-BE49-F238E27FC236}">
              <a16:creationId xmlns=""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04" name="Text Box 164">
          <a:extLst>
            <a:ext uri="{FF2B5EF4-FFF2-40B4-BE49-F238E27FC236}">
              <a16:creationId xmlns=""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05" name="Text Box 164">
          <a:extLst>
            <a:ext uri="{FF2B5EF4-FFF2-40B4-BE49-F238E27FC236}">
              <a16:creationId xmlns=""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06" name="Text Box 164">
          <a:extLst>
            <a:ext uri="{FF2B5EF4-FFF2-40B4-BE49-F238E27FC236}">
              <a16:creationId xmlns=""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07" name="Text Box 164">
          <a:extLst>
            <a:ext uri="{FF2B5EF4-FFF2-40B4-BE49-F238E27FC236}">
              <a16:creationId xmlns=""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08" name="Text Box 164">
          <a:extLst>
            <a:ext uri="{FF2B5EF4-FFF2-40B4-BE49-F238E27FC236}">
              <a16:creationId xmlns=""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09" name="Text Box 164">
          <a:extLst>
            <a:ext uri="{FF2B5EF4-FFF2-40B4-BE49-F238E27FC236}">
              <a16:creationId xmlns=""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10" name="Text Box 164">
          <a:extLst>
            <a:ext uri="{FF2B5EF4-FFF2-40B4-BE49-F238E27FC236}">
              <a16:creationId xmlns=""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11" name="Text Box 164">
          <a:extLst>
            <a:ext uri="{FF2B5EF4-FFF2-40B4-BE49-F238E27FC236}">
              <a16:creationId xmlns=""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12" name="Text Box 164">
          <a:extLst>
            <a:ext uri="{FF2B5EF4-FFF2-40B4-BE49-F238E27FC236}">
              <a16:creationId xmlns=""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13" name="Text Box 164">
          <a:extLst>
            <a:ext uri="{FF2B5EF4-FFF2-40B4-BE49-F238E27FC236}">
              <a16:creationId xmlns=""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14" name="Text Box 164">
          <a:extLst>
            <a:ext uri="{FF2B5EF4-FFF2-40B4-BE49-F238E27FC236}">
              <a16:creationId xmlns=""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15" name="Text Box 164">
          <a:extLst>
            <a:ext uri="{FF2B5EF4-FFF2-40B4-BE49-F238E27FC236}">
              <a16:creationId xmlns=""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16" name="Text Box 164">
          <a:extLst>
            <a:ext uri="{FF2B5EF4-FFF2-40B4-BE49-F238E27FC236}">
              <a16:creationId xmlns=""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17" name="Text Box 164">
          <a:extLst>
            <a:ext uri="{FF2B5EF4-FFF2-40B4-BE49-F238E27FC236}">
              <a16:creationId xmlns=""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18" name="Text Box 164">
          <a:extLst>
            <a:ext uri="{FF2B5EF4-FFF2-40B4-BE49-F238E27FC236}">
              <a16:creationId xmlns=""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19" name="Text Box 164">
          <a:extLst>
            <a:ext uri="{FF2B5EF4-FFF2-40B4-BE49-F238E27FC236}">
              <a16:creationId xmlns=""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20" name="Text Box 164">
          <a:extLst>
            <a:ext uri="{FF2B5EF4-FFF2-40B4-BE49-F238E27FC236}">
              <a16:creationId xmlns=""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21" name="Text Box 164">
          <a:extLst>
            <a:ext uri="{FF2B5EF4-FFF2-40B4-BE49-F238E27FC236}">
              <a16:creationId xmlns=""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22" name="Text Box 164">
          <a:extLst>
            <a:ext uri="{FF2B5EF4-FFF2-40B4-BE49-F238E27FC236}">
              <a16:creationId xmlns=""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723" name="Text Box 164">
          <a:extLst>
            <a:ext uri="{FF2B5EF4-FFF2-40B4-BE49-F238E27FC236}">
              <a16:creationId xmlns=""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24" name="Text Box 164">
          <a:extLst>
            <a:ext uri="{FF2B5EF4-FFF2-40B4-BE49-F238E27FC236}">
              <a16:creationId xmlns=""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25" name="Text Box 164">
          <a:extLst>
            <a:ext uri="{FF2B5EF4-FFF2-40B4-BE49-F238E27FC236}">
              <a16:creationId xmlns=""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26" name="Text Box 164">
          <a:extLst>
            <a:ext uri="{FF2B5EF4-FFF2-40B4-BE49-F238E27FC236}">
              <a16:creationId xmlns=""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27" name="Text Box 164">
          <a:extLst>
            <a:ext uri="{FF2B5EF4-FFF2-40B4-BE49-F238E27FC236}">
              <a16:creationId xmlns=""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28" name="Text Box 164">
          <a:extLst>
            <a:ext uri="{FF2B5EF4-FFF2-40B4-BE49-F238E27FC236}">
              <a16:creationId xmlns=""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29" name="Text Box 164">
          <a:extLst>
            <a:ext uri="{FF2B5EF4-FFF2-40B4-BE49-F238E27FC236}">
              <a16:creationId xmlns=""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30" name="Text Box 164">
          <a:extLst>
            <a:ext uri="{FF2B5EF4-FFF2-40B4-BE49-F238E27FC236}">
              <a16:creationId xmlns=""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31" name="Text Box 164">
          <a:extLst>
            <a:ext uri="{FF2B5EF4-FFF2-40B4-BE49-F238E27FC236}">
              <a16:creationId xmlns=""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32" name="Text Box 164">
          <a:extLst>
            <a:ext uri="{FF2B5EF4-FFF2-40B4-BE49-F238E27FC236}">
              <a16:creationId xmlns=""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33" name="Text Box 164">
          <a:extLst>
            <a:ext uri="{FF2B5EF4-FFF2-40B4-BE49-F238E27FC236}">
              <a16:creationId xmlns=""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34" name="Text Box 164">
          <a:extLst>
            <a:ext uri="{FF2B5EF4-FFF2-40B4-BE49-F238E27FC236}">
              <a16:creationId xmlns=""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35" name="Text Box 164">
          <a:extLst>
            <a:ext uri="{FF2B5EF4-FFF2-40B4-BE49-F238E27FC236}">
              <a16:creationId xmlns=""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36" name="Text Box 164">
          <a:extLst>
            <a:ext uri="{FF2B5EF4-FFF2-40B4-BE49-F238E27FC236}">
              <a16:creationId xmlns=""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37" name="Text Box 164">
          <a:extLst>
            <a:ext uri="{FF2B5EF4-FFF2-40B4-BE49-F238E27FC236}">
              <a16:creationId xmlns=""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38" name="Text Box 164">
          <a:extLst>
            <a:ext uri="{FF2B5EF4-FFF2-40B4-BE49-F238E27FC236}">
              <a16:creationId xmlns=""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39" name="Text Box 164">
          <a:extLst>
            <a:ext uri="{FF2B5EF4-FFF2-40B4-BE49-F238E27FC236}">
              <a16:creationId xmlns=""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40" name="Text Box 164">
          <a:extLst>
            <a:ext uri="{FF2B5EF4-FFF2-40B4-BE49-F238E27FC236}">
              <a16:creationId xmlns=""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41" name="Text Box 164">
          <a:extLst>
            <a:ext uri="{FF2B5EF4-FFF2-40B4-BE49-F238E27FC236}">
              <a16:creationId xmlns=""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42" name="Text Box 164">
          <a:extLst>
            <a:ext uri="{FF2B5EF4-FFF2-40B4-BE49-F238E27FC236}">
              <a16:creationId xmlns=""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43" name="Text Box 164">
          <a:extLst>
            <a:ext uri="{FF2B5EF4-FFF2-40B4-BE49-F238E27FC236}">
              <a16:creationId xmlns=""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44" name="Text Box 164">
          <a:extLst>
            <a:ext uri="{FF2B5EF4-FFF2-40B4-BE49-F238E27FC236}">
              <a16:creationId xmlns=""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45" name="Text Box 164">
          <a:extLst>
            <a:ext uri="{FF2B5EF4-FFF2-40B4-BE49-F238E27FC236}">
              <a16:creationId xmlns=""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46" name="Text Box 164">
          <a:extLst>
            <a:ext uri="{FF2B5EF4-FFF2-40B4-BE49-F238E27FC236}">
              <a16:creationId xmlns=""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47" name="Text Box 164">
          <a:extLst>
            <a:ext uri="{FF2B5EF4-FFF2-40B4-BE49-F238E27FC236}">
              <a16:creationId xmlns=""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48" name="Text Box 164">
          <a:extLst>
            <a:ext uri="{FF2B5EF4-FFF2-40B4-BE49-F238E27FC236}">
              <a16:creationId xmlns=""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49" name="Text Box 164">
          <a:extLst>
            <a:ext uri="{FF2B5EF4-FFF2-40B4-BE49-F238E27FC236}">
              <a16:creationId xmlns=""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50" name="Text Box 164">
          <a:extLst>
            <a:ext uri="{FF2B5EF4-FFF2-40B4-BE49-F238E27FC236}">
              <a16:creationId xmlns=""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51" name="Text Box 164">
          <a:extLst>
            <a:ext uri="{FF2B5EF4-FFF2-40B4-BE49-F238E27FC236}">
              <a16:creationId xmlns=""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52" name="Text Box 164">
          <a:extLst>
            <a:ext uri="{FF2B5EF4-FFF2-40B4-BE49-F238E27FC236}">
              <a16:creationId xmlns=""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53" name="Text Box 164">
          <a:extLst>
            <a:ext uri="{FF2B5EF4-FFF2-40B4-BE49-F238E27FC236}">
              <a16:creationId xmlns=""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54" name="Text Box 164">
          <a:extLst>
            <a:ext uri="{FF2B5EF4-FFF2-40B4-BE49-F238E27FC236}">
              <a16:creationId xmlns=""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55" name="Text Box 164">
          <a:extLst>
            <a:ext uri="{FF2B5EF4-FFF2-40B4-BE49-F238E27FC236}">
              <a16:creationId xmlns=""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56" name="Text Box 164">
          <a:extLst>
            <a:ext uri="{FF2B5EF4-FFF2-40B4-BE49-F238E27FC236}">
              <a16:creationId xmlns=""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57" name="Text Box 164">
          <a:extLst>
            <a:ext uri="{FF2B5EF4-FFF2-40B4-BE49-F238E27FC236}">
              <a16:creationId xmlns=""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58" name="Text Box 164">
          <a:extLst>
            <a:ext uri="{FF2B5EF4-FFF2-40B4-BE49-F238E27FC236}">
              <a16:creationId xmlns=""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59" name="Text Box 164">
          <a:extLst>
            <a:ext uri="{FF2B5EF4-FFF2-40B4-BE49-F238E27FC236}">
              <a16:creationId xmlns=""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60" name="Text Box 164">
          <a:extLst>
            <a:ext uri="{FF2B5EF4-FFF2-40B4-BE49-F238E27FC236}">
              <a16:creationId xmlns=""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61" name="Text Box 164">
          <a:extLst>
            <a:ext uri="{FF2B5EF4-FFF2-40B4-BE49-F238E27FC236}">
              <a16:creationId xmlns=""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62" name="Text Box 164">
          <a:extLst>
            <a:ext uri="{FF2B5EF4-FFF2-40B4-BE49-F238E27FC236}">
              <a16:creationId xmlns=""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63" name="Text Box 164">
          <a:extLst>
            <a:ext uri="{FF2B5EF4-FFF2-40B4-BE49-F238E27FC236}">
              <a16:creationId xmlns=""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64" name="Text Box 164">
          <a:extLst>
            <a:ext uri="{FF2B5EF4-FFF2-40B4-BE49-F238E27FC236}">
              <a16:creationId xmlns=""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65" name="Text Box 164">
          <a:extLst>
            <a:ext uri="{FF2B5EF4-FFF2-40B4-BE49-F238E27FC236}">
              <a16:creationId xmlns=""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66" name="Text Box 164">
          <a:extLst>
            <a:ext uri="{FF2B5EF4-FFF2-40B4-BE49-F238E27FC236}">
              <a16:creationId xmlns=""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67" name="Text Box 164">
          <a:extLst>
            <a:ext uri="{FF2B5EF4-FFF2-40B4-BE49-F238E27FC236}">
              <a16:creationId xmlns=""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68" name="Text Box 164">
          <a:extLst>
            <a:ext uri="{FF2B5EF4-FFF2-40B4-BE49-F238E27FC236}">
              <a16:creationId xmlns=""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69" name="Text Box 164">
          <a:extLst>
            <a:ext uri="{FF2B5EF4-FFF2-40B4-BE49-F238E27FC236}">
              <a16:creationId xmlns=""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70" name="Text Box 164">
          <a:extLst>
            <a:ext uri="{FF2B5EF4-FFF2-40B4-BE49-F238E27FC236}">
              <a16:creationId xmlns=""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71" name="Text Box 164">
          <a:extLst>
            <a:ext uri="{FF2B5EF4-FFF2-40B4-BE49-F238E27FC236}">
              <a16:creationId xmlns=""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72" name="Text Box 164">
          <a:extLst>
            <a:ext uri="{FF2B5EF4-FFF2-40B4-BE49-F238E27FC236}">
              <a16:creationId xmlns=""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73" name="Text Box 164">
          <a:extLst>
            <a:ext uri="{FF2B5EF4-FFF2-40B4-BE49-F238E27FC236}">
              <a16:creationId xmlns=""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74" name="Text Box 164">
          <a:extLst>
            <a:ext uri="{FF2B5EF4-FFF2-40B4-BE49-F238E27FC236}">
              <a16:creationId xmlns=""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75" name="Text Box 164">
          <a:extLst>
            <a:ext uri="{FF2B5EF4-FFF2-40B4-BE49-F238E27FC236}">
              <a16:creationId xmlns=""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76" name="Text Box 164">
          <a:extLst>
            <a:ext uri="{FF2B5EF4-FFF2-40B4-BE49-F238E27FC236}">
              <a16:creationId xmlns="" xmlns:a16="http://schemas.microsoft.com/office/drawing/2014/main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77" name="Text Box 164">
          <a:extLst>
            <a:ext uri="{FF2B5EF4-FFF2-40B4-BE49-F238E27FC236}">
              <a16:creationId xmlns="" xmlns:a16="http://schemas.microsoft.com/office/drawing/2014/main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78" name="Text Box 164">
          <a:extLst>
            <a:ext uri="{FF2B5EF4-FFF2-40B4-BE49-F238E27FC236}">
              <a16:creationId xmlns="" xmlns:a16="http://schemas.microsoft.com/office/drawing/2014/main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79" name="Text Box 164">
          <a:extLst>
            <a:ext uri="{FF2B5EF4-FFF2-40B4-BE49-F238E27FC236}">
              <a16:creationId xmlns="" xmlns:a16="http://schemas.microsoft.com/office/drawing/2014/main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80" name="Text Box 164">
          <a:extLst>
            <a:ext uri="{FF2B5EF4-FFF2-40B4-BE49-F238E27FC236}">
              <a16:creationId xmlns="" xmlns:a16="http://schemas.microsoft.com/office/drawing/2014/main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81" name="Text Box 164">
          <a:extLst>
            <a:ext uri="{FF2B5EF4-FFF2-40B4-BE49-F238E27FC236}">
              <a16:creationId xmlns="" xmlns:a16="http://schemas.microsoft.com/office/drawing/2014/main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82" name="Text Box 164">
          <a:extLst>
            <a:ext uri="{FF2B5EF4-FFF2-40B4-BE49-F238E27FC236}">
              <a16:creationId xmlns="" xmlns:a16="http://schemas.microsoft.com/office/drawing/2014/main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83" name="Text Box 164">
          <a:extLst>
            <a:ext uri="{FF2B5EF4-FFF2-40B4-BE49-F238E27FC236}">
              <a16:creationId xmlns="" xmlns:a16="http://schemas.microsoft.com/office/drawing/2014/main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84" name="Text Box 164">
          <a:extLst>
            <a:ext uri="{FF2B5EF4-FFF2-40B4-BE49-F238E27FC236}">
              <a16:creationId xmlns="" xmlns:a16="http://schemas.microsoft.com/office/drawing/2014/main" id="{00000000-0008-0000-0300-000042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85" name="Text Box 164">
          <a:extLst>
            <a:ext uri="{FF2B5EF4-FFF2-40B4-BE49-F238E27FC236}">
              <a16:creationId xmlns="" xmlns:a16="http://schemas.microsoft.com/office/drawing/2014/main" id="{00000000-0008-0000-0300-000043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86" name="Text Box 164">
          <a:extLst>
            <a:ext uri="{FF2B5EF4-FFF2-40B4-BE49-F238E27FC236}">
              <a16:creationId xmlns="" xmlns:a16="http://schemas.microsoft.com/office/drawing/2014/main" id="{00000000-0008-0000-0300-000044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87" name="Text Box 164">
          <a:extLst>
            <a:ext uri="{FF2B5EF4-FFF2-40B4-BE49-F238E27FC236}">
              <a16:creationId xmlns="" xmlns:a16="http://schemas.microsoft.com/office/drawing/2014/main" id="{00000000-0008-0000-0300-000045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88" name="Text Box 164">
          <a:extLst>
            <a:ext uri="{FF2B5EF4-FFF2-40B4-BE49-F238E27FC236}">
              <a16:creationId xmlns="" xmlns:a16="http://schemas.microsoft.com/office/drawing/2014/main" id="{00000000-0008-0000-0300-000046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89" name="Text Box 164">
          <a:extLst>
            <a:ext uri="{FF2B5EF4-FFF2-40B4-BE49-F238E27FC236}">
              <a16:creationId xmlns="" xmlns:a16="http://schemas.microsoft.com/office/drawing/2014/main" id="{00000000-0008-0000-0300-000047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90" name="Text Box 164">
          <a:extLst>
            <a:ext uri="{FF2B5EF4-FFF2-40B4-BE49-F238E27FC236}">
              <a16:creationId xmlns="" xmlns:a16="http://schemas.microsoft.com/office/drawing/2014/main" id="{00000000-0008-0000-0300-000048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91" name="Text Box 164">
          <a:extLst>
            <a:ext uri="{FF2B5EF4-FFF2-40B4-BE49-F238E27FC236}">
              <a16:creationId xmlns="" xmlns:a16="http://schemas.microsoft.com/office/drawing/2014/main" id="{00000000-0008-0000-0300-000049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92" name="Text Box 164">
          <a:extLst>
            <a:ext uri="{FF2B5EF4-FFF2-40B4-BE49-F238E27FC236}">
              <a16:creationId xmlns="" xmlns:a16="http://schemas.microsoft.com/office/drawing/2014/main" id="{00000000-0008-0000-0300-00004A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93" name="Text Box 164">
          <a:extLst>
            <a:ext uri="{FF2B5EF4-FFF2-40B4-BE49-F238E27FC236}">
              <a16:creationId xmlns="" xmlns:a16="http://schemas.microsoft.com/office/drawing/2014/main" id="{00000000-0008-0000-0300-00004B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94" name="Text Box 164">
          <a:extLst>
            <a:ext uri="{FF2B5EF4-FFF2-40B4-BE49-F238E27FC236}">
              <a16:creationId xmlns="" xmlns:a16="http://schemas.microsoft.com/office/drawing/2014/main" id="{00000000-0008-0000-0300-00004C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95" name="Text Box 164">
          <a:extLst>
            <a:ext uri="{FF2B5EF4-FFF2-40B4-BE49-F238E27FC236}">
              <a16:creationId xmlns="" xmlns:a16="http://schemas.microsoft.com/office/drawing/2014/main" id="{00000000-0008-0000-0300-00004D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96" name="Text Box 164">
          <a:extLst>
            <a:ext uri="{FF2B5EF4-FFF2-40B4-BE49-F238E27FC236}">
              <a16:creationId xmlns="" xmlns:a16="http://schemas.microsoft.com/office/drawing/2014/main" id="{00000000-0008-0000-0300-00004E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97" name="Text Box 164">
          <a:extLst>
            <a:ext uri="{FF2B5EF4-FFF2-40B4-BE49-F238E27FC236}">
              <a16:creationId xmlns="" xmlns:a16="http://schemas.microsoft.com/office/drawing/2014/main" id="{00000000-0008-0000-0300-00004F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98" name="Text Box 164">
          <a:extLst>
            <a:ext uri="{FF2B5EF4-FFF2-40B4-BE49-F238E27FC236}">
              <a16:creationId xmlns="" xmlns:a16="http://schemas.microsoft.com/office/drawing/2014/main" id="{00000000-0008-0000-0300-000050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799" name="Text Box 164">
          <a:extLst>
            <a:ext uri="{FF2B5EF4-FFF2-40B4-BE49-F238E27FC236}">
              <a16:creationId xmlns="" xmlns:a16="http://schemas.microsoft.com/office/drawing/2014/main" id="{00000000-0008-0000-0300-000051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00" name="Text Box 164">
          <a:extLst>
            <a:ext uri="{FF2B5EF4-FFF2-40B4-BE49-F238E27FC236}">
              <a16:creationId xmlns="" xmlns:a16="http://schemas.microsoft.com/office/drawing/2014/main" id="{00000000-0008-0000-0300-000052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01" name="Text Box 164">
          <a:extLst>
            <a:ext uri="{FF2B5EF4-FFF2-40B4-BE49-F238E27FC236}">
              <a16:creationId xmlns="" xmlns:a16="http://schemas.microsoft.com/office/drawing/2014/main" id="{00000000-0008-0000-0300-000053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02" name="Text Box 164">
          <a:extLst>
            <a:ext uri="{FF2B5EF4-FFF2-40B4-BE49-F238E27FC236}">
              <a16:creationId xmlns="" xmlns:a16="http://schemas.microsoft.com/office/drawing/2014/main" id="{00000000-0008-0000-0300-000054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03" name="Text Box 164">
          <a:extLst>
            <a:ext uri="{FF2B5EF4-FFF2-40B4-BE49-F238E27FC236}">
              <a16:creationId xmlns="" xmlns:a16="http://schemas.microsoft.com/office/drawing/2014/main" id="{00000000-0008-0000-0300-000055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04" name="Text Box 164">
          <a:extLst>
            <a:ext uri="{FF2B5EF4-FFF2-40B4-BE49-F238E27FC236}">
              <a16:creationId xmlns="" xmlns:a16="http://schemas.microsoft.com/office/drawing/2014/main" id="{00000000-0008-0000-0300-000056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05" name="Text Box 164">
          <a:extLst>
            <a:ext uri="{FF2B5EF4-FFF2-40B4-BE49-F238E27FC236}">
              <a16:creationId xmlns="" xmlns:a16="http://schemas.microsoft.com/office/drawing/2014/main" id="{00000000-0008-0000-0300-000057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06" name="Text Box 164">
          <a:extLst>
            <a:ext uri="{FF2B5EF4-FFF2-40B4-BE49-F238E27FC236}">
              <a16:creationId xmlns="" xmlns:a16="http://schemas.microsoft.com/office/drawing/2014/main" id="{00000000-0008-0000-0300-000058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07" name="Text Box 164">
          <a:extLst>
            <a:ext uri="{FF2B5EF4-FFF2-40B4-BE49-F238E27FC236}">
              <a16:creationId xmlns="" xmlns:a16="http://schemas.microsoft.com/office/drawing/2014/main" id="{00000000-0008-0000-0300-000059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08" name="Text Box 164">
          <a:extLst>
            <a:ext uri="{FF2B5EF4-FFF2-40B4-BE49-F238E27FC236}">
              <a16:creationId xmlns="" xmlns:a16="http://schemas.microsoft.com/office/drawing/2014/main" id="{00000000-0008-0000-0300-00005A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09" name="Text Box 164">
          <a:extLst>
            <a:ext uri="{FF2B5EF4-FFF2-40B4-BE49-F238E27FC236}">
              <a16:creationId xmlns="" xmlns:a16="http://schemas.microsoft.com/office/drawing/2014/main" id="{00000000-0008-0000-0300-00005B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10" name="Text Box 164">
          <a:extLst>
            <a:ext uri="{FF2B5EF4-FFF2-40B4-BE49-F238E27FC236}">
              <a16:creationId xmlns="" xmlns:a16="http://schemas.microsoft.com/office/drawing/2014/main" id="{00000000-0008-0000-0300-00005C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11" name="Text Box 164">
          <a:extLst>
            <a:ext uri="{FF2B5EF4-FFF2-40B4-BE49-F238E27FC236}">
              <a16:creationId xmlns="" xmlns:a16="http://schemas.microsoft.com/office/drawing/2014/main" id="{00000000-0008-0000-0300-00005D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12" name="Text Box 164">
          <a:extLst>
            <a:ext uri="{FF2B5EF4-FFF2-40B4-BE49-F238E27FC236}">
              <a16:creationId xmlns="" xmlns:a16="http://schemas.microsoft.com/office/drawing/2014/main" id="{00000000-0008-0000-0300-00005E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13" name="Text Box 164">
          <a:extLst>
            <a:ext uri="{FF2B5EF4-FFF2-40B4-BE49-F238E27FC236}">
              <a16:creationId xmlns="" xmlns:a16="http://schemas.microsoft.com/office/drawing/2014/main" id="{00000000-0008-0000-0300-00005F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14" name="Text Box 164">
          <a:extLst>
            <a:ext uri="{FF2B5EF4-FFF2-40B4-BE49-F238E27FC236}">
              <a16:creationId xmlns="" xmlns:a16="http://schemas.microsoft.com/office/drawing/2014/main" id="{00000000-0008-0000-0300-000060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15" name="Text Box 164">
          <a:extLst>
            <a:ext uri="{FF2B5EF4-FFF2-40B4-BE49-F238E27FC236}">
              <a16:creationId xmlns="" xmlns:a16="http://schemas.microsoft.com/office/drawing/2014/main" id="{00000000-0008-0000-0300-000061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16" name="Text Box 164">
          <a:extLst>
            <a:ext uri="{FF2B5EF4-FFF2-40B4-BE49-F238E27FC236}">
              <a16:creationId xmlns="" xmlns:a16="http://schemas.microsoft.com/office/drawing/2014/main" id="{00000000-0008-0000-0300-000062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17" name="Text Box 164">
          <a:extLst>
            <a:ext uri="{FF2B5EF4-FFF2-40B4-BE49-F238E27FC236}">
              <a16:creationId xmlns="" xmlns:a16="http://schemas.microsoft.com/office/drawing/2014/main" id="{00000000-0008-0000-0300-000063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18" name="Text Box 164">
          <a:extLst>
            <a:ext uri="{FF2B5EF4-FFF2-40B4-BE49-F238E27FC236}">
              <a16:creationId xmlns="" xmlns:a16="http://schemas.microsoft.com/office/drawing/2014/main" id="{00000000-0008-0000-0300-000064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19" name="Text Box 164">
          <a:extLst>
            <a:ext uri="{FF2B5EF4-FFF2-40B4-BE49-F238E27FC236}">
              <a16:creationId xmlns="" xmlns:a16="http://schemas.microsoft.com/office/drawing/2014/main" id="{00000000-0008-0000-0300-000065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20" name="Text Box 164">
          <a:extLst>
            <a:ext uri="{FF2B5EF4-FFF2-40B4-BE49-F238E27FC236}">
              <a16:creationId xmlns="" xmlns:a16="http://schemas.microsoft.com/office/drawing/2014/main" id="{00000000-0008-0000-0300-000066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21" name="Text Box 164">
          <a:extLst>
            <a:ext uri="{FF2B5EF4-FFF2-40B4-BE49-F238E27FC236}">
              <a16:creationId xmlns="" xmlns:a16="http://schemas.microsoft.com/office/drawing/2014/main" id="{00000000-0008-0000-0300-000067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22" name="Text Box 164">
          <a:extLst>
            <a:ext uri="{FF2B5EF4-FFF2-40B4-BE49-F238E27FC236}">
              <a16:creationId xmlns="" xmlns:a16="http://schemas.microsoft.com/office/drawing/2014/main" id="{00000000-0008-0000-0300-000068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23" name="Text Box 164">
          <a:extLst>
            <a:ext uri="{FF2B5EF4-FFF2-40B4-BE49-F238E27FC236}">
              <a16:creationId xmlns="" xmlns:a16="http://schemas.microsoft.com/office/drawing/2014/main" id="{00000000-0008-0000-0300-000069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24" name="Text Box 164">
          <a:extLst>
            <a:ext uri="{FF2B5EF4-FFF2-40B4-BE49-F238E27FC236}">
              <a16:creationId xmlns="" xmlns:a16="http://schemas.microsoft.com/office/drawing/2014/main" id="{00000000-0008-0000-0300-00006A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25" name="Text Box 164">
          <a:extLst>
            <a:ext uri="{FF2B5EF4-FFF2-40B4-BE49-F238E27FC236}">
              <a16:creationId xmlns="" xmlns:a16="http://schemas.microsoft.com/office/drawing/2014/main" id="{00000000-0008-0000-0300-00006B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26" name="Text Box 164">
          <a:extLst>
            <a:ext uri="{FF2B5EF4-FFF2-40B4-BE49-F238E27FC236}">
              <a16:creationId xmlns="" xmlns:a16="http://schemas.microsoft.com/office/drawing/2014/main" id="{00000000-0008-0000-0300-00006C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27" name="Text Box 164">
          <a:extLst>
            <a:ext uri="{FF2B5EF4-FFF2-40B4-BE49-F238E27FC236}">
              <a16:creationId xmlns="" xmlns:a16="http://schemas.microsoft.com/office/drawing/2014/main" id="{00000000-0008-0000-0300-00006D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28" name="Text Box 164">
          <a:extLst>
            <a:ext uri="{FF2B5EF4-FFF2-40B4-BE49-F238E27FC236}">
              <a16:creationId xmlns="" xmlns:a16="http://schemas.microsoft.com/office/drawing/2014/main" id="{00000000-0008-0000-0300-00006E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29" name="Text Box 164">
          <a:extLst>
            <a:ext uri="{FF2B5EF4-FFF2-40B4-BE49-F238E27FC236}">
              <a16:creationId xmlns="" xmlns:a16="http://schemas.microsoft.com/office/drawing/2014/main" id="{00000000-0008-0000-0300-00006F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30" name="Text Box 164">
          <a:extLst>
            <a:ext uri="{FF2B5EF4-FFF2-40B4-BE49-F238E27FC236}">
              <a16:creationId xmlns="" xmlns:a16="http://schemas.microsoft.com/office/drawing/2014/main" id="{00000000-0008-0000-0300-000070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31" name="Text Box 164">
          <a:extLst>
            <a:ext uri="{FF2B5EF4-FFF2-40B4-BE49-F238E27FC236}">
              <a16:creationId xmlns="" xmlns:a16="http://schemas.microsoft.com/office/drawing/2014/main" id="{00000000-0008-0000-0300-000071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32" name="Text Box 164">
          <a:extLst>
            <a:ext uri="{FF2B5EF4-FFF2-40B4-BE49-F238E27FC236}">
              <a16:creationId xmlns="" xmlns:a16="http://schemas.microsoft.com/office/drawing/2014/main" id="{00000000-0008-0000-0300-000072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33" name="Text Box 164">
          <a:extLst>
            <a:ext uri="{FF2B5EF4-FFF2-40B4-BE49-F238E27FC236}">
              <a16:creationId xmlns="" xmlns:a16="http://schemas.microsoft.com/office/drawing/2014/main" id="{00000000-0008-0000-0300-000073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34" name="Text Box 164">
          <a:extLst>
            <a:ext uri="{FF2B5EF4-FFF2-40B4-BE49-F238E27FC236}">
              <a16:creationId xmlns="" xmlns:a16="http://schemas.microsoft.com/office/drawing/2014/main" id="{00000000-0008-0000-0300-000074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35" name="Text Box 164">
          <a:extLst>
            <a:ext uri="{FF2B5EF4-FFF2-40B4-BE49-F238E27FC236}">
              <a16:creationId xmlns="" xmlns:a16="http://schemas.microsoft.com/office/drawing/2014/main" id="{00000000-0008-0000-0300-000075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36" name="Text Box 164">
          <a:extLst>
            <a:ext uri="{FF2B5EF4-FFF2-40B4-BE49-F238E27FC236}">
              <a16:creationId xmlns="" xmlns:a16="http://schemas.microsoft.com/office/drawing/2014/main" id="{00000000-0008-0000-0300-000076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37" name="Text Box 164">
          <a:extLst>
            <a:ext uri="{FF2B5EF4-FFF2-40B4-BE49-F238E27FC236}">
              <a16:creationId xmlns="" xmlns:a16="http://schemas.microsoft.com/office/drawing/2014/main" id="{00000000-0008-0000-0300-000077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38" name="Text Box 164">
          <a:extLst>
            <a:ext uri="{FF2B5EF4-FFF2-40B4-BE49-F238E27FC236}">
              <a16:creationId xmlns="" xmlns:a16="http://schemas.microsoft.com/office/drawing/2014/main" id="{00000000-0008-0000-0300-000078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39" name="Text Box 164">
          <a:extLst>
            <a:ext uri="{FF2B5EF4-FFF2-40B4-BE49-F238E27FC236}">
              <a16:creationId xmlns="" xmlns:a16="http://schemas.microsoft.com/office/drawing/2014/main" id="{00000000-0008-0000-0300-000079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40" name="Text Box 164">
          <a:extLst>
            <a:ext uri="{FF2B5EF4-FFF2-40B4-BE49-F238E27FC236}">
              <a16:creationId xmlns="" xmlns:a16="http://schemas.microsoft.com/office/drawing/2014/main" id="{00000000-0008-0000-0300-00007A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41" name="Text Box 164">
          <a:extLst>
            <a:ext uri="{FF2B5EF4-FFF2-40B4-BE49-F238E27FC236}">
              <a16:creationId xmlns="" xmlns:a16="http://schemas.microsoft.com/office/drawing/2014/main" id="{00000000-0008-0000-0300-00007B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42" name="Text Box 164">
          <a:extLst>
            <a:ext uri="{FF2B5EF4-FFF2-40B4-BE49-F238E27FC236}">
              <a16:creationId xmlns="" xmlns:a16="http://schemas.microsoft.com/office/drawing/2014/main" id="{00000000-0008-0000-0300-00007C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43" name="Text Box 164">
          <a:extLst>
            <a:ext uri="{FF2B5EF4-FFF2-40B4-BE49-F238E27FC236}">
              <a16:creationId xmlns="" xmlns:a16="http://schemas.microsoft.com/office/drawing/2014/main" id="{00000000-0008-0000-0300-00007D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44" name="Text Box 164">
          <a:extLst>
            <a:ext uri="{FF2B5EF4-FFF2-40B4-BE49-F238E27FC236}">
              <a16:creationId xmlns="" xmlns:a16="http://schemas.microsoft.com/office/drawing/2014/main" id="{00000000-0008-0000-0300-00007E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45" name="Text Box 164">
          <a:extLst>
            <a:ext uri="{FF2B5EF4-FFF2-40B4-BE49-F238E27FC236}">
              <a16:creationId xmlns="" xmlns:a16="http://schemas.microsoft.com/office/drawing/2014/main" id="{00000000-0008-0000-0300-00007F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46" name="Text Box 164">
          <a:extLst>
            <a:ext uri="{FF2B5EF4-FFF2-40B4-BE49-F238E27FC236}">
              <a16:creationId xmlns="" xmlns:a16="http://schemas.microsoft.com/office/drawing/2014/main" id="{00000000-0008-0000-0300-000080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47" name="Text Box 164">
          <a:extLst>
            <a:ext uri="{FF2B5EF4-FFF2-40B4-BE49-F238E27FC236}">
              <a16:creationId xmlns="" xmlns:a16="http://schemas.microsoft.com/office/drawing/2014/main" id="{00000000-0008-0000-0300-000081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48" name="Text Box 164">
          <a:extLst>
            <a:ext uri="{FF2B5EF4-FFF2-40B4-BE49-F238E27FC236}">
              <a16:creationId xmlns="" xmlns:a16="http://schemas.microsoft.com/office/drawing/2014/main" id="{00000000-0008-0000-0300-000082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49" name="Text Box 164">
          <a:extLst>
            <a:ext uri="{FF2B5EF4-FFF2-40B4-BE49-F238E27FC236}">
              <a16:creationId xmlns="" xmlns:a16="http://schemas.microsoft.com/office/drawing/2014/main" id="{00000000-0008-0000-0300-000083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50" name="Text Box 164">
          <a:extLst>
            <a:ext uri="{FF2B5EF4-FFF2-40B4-BE49-F238E27FC236}">
              <a16:creationId xmlns="" xmlns:a16="http://schemas.microsoft.com/office/drawing/2014/main" id="{00000000-0008-0000-0300-000084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51" name="Text Box 164">
          <a:extLst>
            <a:ext uri="{FF2B5EF4-FFF2-40B4-BE49-F238E27FC236}">
              <a16:creationId xmlns="" xmlns:a16="http://schemas.microsoft.com/office/drawing/2014/main" id="{00000000-0008-0000-0300-000085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52" name="Text Box 164">
          <a:extLst>
            <a:ext uri="{FF2B5EF4-FFF2-40B4-BE49-F238E27FC236}">
              <a16:creationId xmlns="" xmlns:a16="http://schemas.microsoft.com/office/drawing/2014/main" id="{00000000-0008-0000-0300-000086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53" name="Text Box 164">
          <a:extLst>
            <a:ext uri="{FF2B5EF4-FFF2-40B4-BE49-F238E27FC236}">
              <a16:creationId xmlns="" xmlns:a16="http://schemas.microsoft.com/office/drawing/2014/main" id="{00000000-0008-0000-0300-000087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54" name="Text Box 164">
          <a:extLst>
            <a:ext uri="{FF2B5EF4-FFF2-40B4-BE49-F238E27FC236}">
              <a16:creationId xmlns="" xmlns:a16="http://schemas.microsoft.com/office/drawing/2014/main" id="{00000000-0008-0000-0300-000088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55" name="Text Box 164">
          <a:extLst>
            <a:ext uri="{FF2B5EF4-FFF2-40B4-BE49-F238E27FC236}">
              <a16:creationId xmlns="" xmlns:a16="http://schemas.microsoft.com/office/drawing/2014/main" id="{00000000-0008-0000-0300-000089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56" name="Text Box 164">
          <a:extLst>
            <a:ext uri="{FF2B5EF4-FFF2-40B4-BE49-F238E27FC236}">
              <a16:creationId xmlns="" xmlns:a16="http://schemas.microsoft.com/office/drawing/2014/main" id="{00000000-0008-0000-0300-00008A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57" name="Text Box 164">
          <a:extLst>
            <a:ext uri="{FF2B5EF4-FFF2-40B4-BE49-F238E27FC236}">
              <a16:creationId xmlns="" xmlns:a16="http://schemas.microsoft.com/office/drawing/2014/main" id="{00000000-0008-0000-0300-00008B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58" name="Text Box 164">
          <a:extLst>
            <a:ext uri="{FF2B5EF4-FFF2-40B4-BE49-F238E27FC236}">
              <a16:creationId xmlns="" xmlns:a16="http://schemas.microsoft.com/office/drawing/2014/main" id="{00000000-0008-0000-0300-00008C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59" name="Text Box 164">
          <a:extLst>
            <a:ext uri="{FF2B5EF4-FFF2-40B4-BE49-F238E27FC236}">
              <a16:creationId xmlns="" xmlns:a16="http://schemas.microsoft.com/office/drawing/2014/main" id="{00000000-0008-0000-0300-00008D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60" name="Text Box 164">
          <a:extLst>
            <a:ext uri="{FF2B5EF4-FFF2-40B4-BE49-F238E27FC236}">
              <a16:creationId xmlns="" xmlns:a16="http://schemas.microsoft.com/office/drawing/2014/main" id="{00000000-0008-0000-0300-00008E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61" name="Text Box 164">
          <a:extLst>
            <a:ext uri="{FF2B5EF4-FFF2-40B4-BE49-F238E27FC236}">
              <a16:creationId xmlns="" xmlns:a16="http://schemas.microsoft.com/office/drawing/2014/main" id="{00000000-0008-0000-0300-00008F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62" name="Text Box 164">
          <a:extLst>
            <a:ext uri="{FF2B5EF4-FFF2-40B4-BE49-F238E27FC236}">
              <a16:creationId xmlns="" xmlns:a16="http://schemas.microsoft.com/office/drawing/2014/main" id="{00000000-0008-0000-0300-000090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63" name="Text Box 164">
          <a:extLst>
            <a:ext uri="{FF2B5EF4-FFF2-40B4-BE49-F238E27FC236}">
              <a16:creationId xmlns="" xmlns:a16="http://schemas.microsoft.com/office/drawing/2014/main" id="{00000000-0008-0000-0300-000091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64" name="Text Box 164">
          <a:extLst>
            <a:ext uri="{FF2B5EF4-FFF2-40B4-BE49-F238E27FC236}">
              <a16:creationId xmlns="" xmlns:a16="http://schemas.microsoft.com/office/drawing/2014/main" id="{00000000-0008-0000-0300-000092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65" name="Text Box 164">
          <a:extLst>
            <a:ext uri="{FF2B5EF4-FFF2-40B4-BE49-F238E27FC236}">
              <a16:creationId xmlns="" xmlns:a16="http://schemas.microsoft.com/office/drawing/2014/main" id="{00000000-0008-0000-0300-000093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66" name="Text Box 164">
          <a:extLst>
            <a:ext uri="{FF2B5EF4-FFF2-40B4-BE49-F238E27FC236}">
              <a16:creationId xmlns="" xmlns:a16="http://schemas.microsoft.com/office/drawing/2014/main" id="{00000000-0008-0000-0300-000094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2867" name="Text Box 164">
          <a:extLst>
            <a:ext uri="{FF2B5EF4-FFF2-40B4-BE49-F238E27FC236}">
              <a16:creationId xmlns="" xmlns:a16="http://schemas.microsoft.com/office/drawing/2014/main" id="{00000000-0008-0000-0300-000095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68" name="Text Box 164">
          <a:extLst>
            <a:ext uri="{FF2B5EF4-FFF2-40B4-BE49-F238E27FC236}">
              <a16:creationId xmlns="" xmlns:a16="http://schemas.microsoft.com/office/drawing/2014/main" id="{00000000-0008-0000-0300-000096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69" name="Text Box 164">
          <a:extLst>
            <a:ext uri="{FF2B5EF4-FFF2-40B4-BE49-F238E27FC236}">
              <a16:creationId xmlns="" xmlns:a16="http://schemas.microsoft.com/office/drawing/2014/main" id="{00000000-0008-0000-0300-000097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70" name="Text Box 164">
          <a:extLst>
            <a:ext uri="{FF2B5EF4-FFF2-40B4-BE49-F238E27FC236}">
              <a16:creationId xmlns="" xmlns:a16="http://schemas.microsoft.com/office/drawing/2014/main" id="{00000000-0008-0000-0300-000098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71" name="Text Box 164">
          <a:extLst>
            <a:ext uri="{FF2B5EF4-FFF2-40B4-BE49-F238E27FC236}">
              <a16:creationId xmlns="" xmlns:a16="http://schemas.microsoft.com/office/drawing/2014/main" id="{00000000-0008-0000-0300-000099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72" name="Text Box 164">
          <a:extLst>
            <a:ext uri="{FF2B5EF4-FFF2-40B4-BE49-F238E27FC236}">
              <a16:creationId xmlns="" xmlns:a16="http://schemas.microsoft.com/office/drawing/2014/main" id="{00000000-0008-0000-0300-00009A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73" name="Text Box 164">
          <a:extLst>
            <a:ext uri="{FF2B5EF4-FFF2-40B4-BE49-F238E27FC236}">
              <a16:creationId xmlns="" xmlns:a16="http://schemas.microsoft.com/office/drawing/2014/main" id="{00000000-0008-0000-0300-00009B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74" name="Text Box 164">
          <a:extLst>
            <a:ext uri="{FF2B5EF4-FFF2-40B4-BE49-F238E27FC236}">
              <a16:creationId xmlns="" xmlns:a16="http://schemas.microsoft.com/office/drawing/2014/main" id="{00000000-0008-0000-0300-00009C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75" name="Text Box 164">
          <a:extLst>
            <a:ext uri="{FF2B5EF4-FFF2-40B4-BE49-F238E27FC236}">
              <a16:creationId xmlns="" xmlns:a16="http://schemas.microsoft.com/office/drawing/2014/main" id="{00000000-0008-0000-0300-00009D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76" name="Text Box 164">
          <a:extLst>
            <a:ext uri="{FF2B5EF4-FFF2-40B4-BE49-F238E27FC236}">
              <a16:creationId xmlns="" xmlns:a16="http://schemas.microsoft.com/office/drawing/2014/main" id="{00000000-0008-0000-0300-00009E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77" name="Text Box 164">
          <a:extLst>
            <a:ext uri="{FF2B5EF4-FFF2-40B4-BE49-F238E27FC236}">
              <a16:creationId xmlns="" xmlns:a16="http://schemas.microsoft.com/office/drawing/2014/main" id="{00000000-0008-0000-0300-00009F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78" name="Text Box 164">
          <a:extLst>
            <a:ext uri="{FF2B5EF4-FFF2-40B4-BE49-F238E27FC236}">
              <a16:creationId xmlns="" xmlns:a16="http://schemas.microsoft.com/office/drawing/2014/main" id="{00000000-0008-0000-0300-0000A0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79" name="Text Box 164">
          <a:extLst>
            <a:ext uri="{FF2B5EF4-FFF2-40B4-BE49-F238E27FC236}">
              <a16:creationId xmlns="" xmlns:a16="http://schemas.microsoft.com/office/drawing/2014/main" id="{00000000-0008-0000-0300-0000A1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80" name="Text Box 164">
          <a:extLst>
            <a:ext uri="{FF2B5EF4-FFF2-40B4-BE49-F238E27FC236}">
              <a16:creationId xmlns="" xmlns:a16="http://schemas.microsoft.com/office/drawing/2014/main" id="{00000000-0008-0000-0300-0000A2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81" name="Text Box 164">
          <a:extLst>
            <a:ext uri="{FF2B5EF4-FFF2-40B4-BE49-F238E27FC236}">
              <a16:creationId xmlns="" xmlns:a16="http://schemas.microsoft.com/office/drawing/2014/main" id="{00000000-0008-0000-0300-0000A3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82" name="Text Box 164">
          <a:extLst>
            <a:ext uri="{FF2B5EF4-FFF2-40B4-BE49-F238E27FC236}">
              <a16:creationId xmlns="" xmlns:a16="http://schemas.microsoft.com/office/drawing/2014/main" id="{00000000-0008-0000-0300-0000A4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83" name="Text Box 164">
          <a:extLst>
            <a:ext uri="{FF2B5EF4-FFF2-40B4-BE49-F238E27FC236}">
              <a16:creationId xmlns="" xmlns:a16="http://schemas.microsoft.com/office/drawing/2014/main" id="{00000000-0008-0000-0300-0000A5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84" name="Text Box 164">
          <a:extLst>
            <a:ext uri="{FF2B5EF4-FFF2-40B4-BE49-F238E27FC236}">
              <a16:creationId xmlns="" xmlns:a16="http://schemas.microsoft.com/office/drawing/2014/main" id="{00000000-0008-0000-0300-0000A6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85" name="Text Box 164">
          <a:extLst>
            <a:ext uri="{FF2B5EF4-FFF2-40B4-BE49-F238E27FC236}">
              <a16:creationId xmlns="" xmlns:a16="http://schemas.microsoft.com/office/drawing/2014/main" id="{00000000-0008-0000-0300-0000A7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86" name="Text Box 164">
          <a:extLst>
            <a:ext uri="{FF2B5EF4-FFF2-40B4-BE49-F238E27FC236}">
              <a16:creationId xmlns="" xmlns:a16="http://schemas.microsoft.com/office/drawing/2014/main" id="{00000000-0008-0000-0300-0000A8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87" name="Text Box 164">
          <a:extLst>
            <a:ext uri="{FF2B5EF4-FFF2-40B4-BE49-F238E27FC236}">
              <a16:creationId xmlns="" xmlns:a16="http://schemas.microsoft.com/office/drawing/2014/main" id="{00000000-0008-0000-0300-0000A9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88" name="Text Box 164">
          <a:extLst>
            <a:ext uri="{FF2B5EF4-FFF2-40B4-BE49-F238E27FC236}">
              <a16:creationId xmlns="" xmlns:a16="http://schemas.microsoft.com/office/drawing/2014/main" id="{00000000-0008-0000-0300-0000AA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89" name="Text Box 164">
          <a:extLst>
            <a:ext uri="{FF2B5EF4-FFF2-40B4-BE49-F238E27FC236}">
              <a16:creationId xmlns="" xmlns:a16="http://schemas.microsoft.com/office/drawing/2014/main" id="{00000000-0008-0000-0300-0000AB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90" name="Text Box 164">
          <a:extLst>
            <a:ext uri="{FF2B5EF4-FFF2-40B4-BE49-F238E27FC236}">
              <a16:creationId xmlns="" xmlns:a16="http://schemas.microsoft.com/office/drawing/2014/main" id="{00000000-0008-0000-0300-0000AC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2891" name="Text Box 164">
          <a:extLst>
            <a:ext uri="{FF2B5EF4-FFF2-40B4-BE49-F238E27FC236}">
              <a16:creationId xmlns="" xmlns:a16="http://schemas.microsoft.com/office/drawing/2014/main" id="{00000000-0008-0000-0300-0000AD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892" name="Text Box 164">
          <a:extLst>
            <a:ext uri="{FF2B5EF4-FFF2-40B4-BE49-F238E27FC236}">
              <a16:creationId xmlns="" xmlns:a16="http://schemas.microsoft.com/office/drawing/2014/main" id="{00000000-0008-0000-0300-0000AE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893" name="Text Box 164">
          <a:extLst>
            <a:ext uri="{FF2B5EF4-FFF2-40B4-BE49-F238E27FC236}">
              <a16:creationId xmlns="" xmlns:a16="http://schemas.microsoft.com/office/drawing/2014/main" id="{00000000-0008-0000-0300-0000AF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894" name="Text Box 164">
          <a:extLst>
            <a:ext uri="{FF2B5EF4-FFF2-40B4-BE49-F238E27FC236}">
              <a16:creationId xmlns="" xmlns:a16="http://schemas.microsoft.com/office/drawing/2014/main" id="{00000000-0008-0000-0300-0000B0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895" name="Text Box 164">
          <a:extLst>
            <a:ext uri="{FF2B5EF4-FFF2-40B4-BE49-F238E27FC236}">
              <a16:creationId xmlns="" xmlns:a16="http://schemas.microsoft.com/office/drawing/2014/main" id="{00000000-0008-0000-0300-0000B1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896" name="Text Box 164">
          <a:extLst>
            <a:ext uri="{FF2B5EF4-FFF2-40B4-BE49-F238E27FC236}">
              <a16:creationId xmlns="" xmlns:a16="http://schemas.microsoft.com/office/drawing/2014/main" id="{00000000-0008-0000-0300-0000B2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897" name="Text Box 164">
          <a:extLst>
            <a:ext uri="{FF2B5EF4-FFF2-40B4-BE49-F238E27FC236}">
              <a16:creationId xmlns="" xmlns:a16="http://schemas.microsoft.com/office/drawing/2014/main" id="{00000000-0008-0000-0300-0000B3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898" name="Text Box 164">
          <a:extLst>
            <a:ext uri="{FF2B5EF4-FFF2-40B4-BE49-F238E27FC236}">
              <a16:creationId xmlns="" xmlns:a16="http://schemas.microsoft.com/office/drawing/2014/main" id="{00000000-0008-0000-0300-0000B4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899" name="Text Box 164">
          <a:extLst>
            <a:ext uri="{FF2B5EF4-FFF2-40B4-BE49-F238E27FC236}">
              <a16:creationId xmlns="" xmlns:a16="http://schemas.microsoft.com/office/drawing/2014/main" id="{00000000-0008-0000-0300-0000B5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00" name="Text Box 164">
          <a:extLst>
            <a:ext uri="{FF2B5EF4-FFF2-40B4-BE49-F238E27FC236}">
              <a16:creationId xmlns="" xmlns:a16="http://schemas.microsoft.com/office/drawing/2014/main" id="{00000000-0008-0000-0300-0000B6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01" name="Text Box 164">
          <a:extLst>
            <a:ext uri="{FF2B5EF4-FFF2-40B4-BE49-F238E27FC236}">
              <a16:creationId xmlns="" xmlns:a16="http://schemas.microsoft.com/office/drawing/2014/main" id="{00000000-0008-0000-0300-0000B7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02" name="Text Box 164">
          <a:extLst>
            <a:ext uri="{FF2B5EF4-FFF2-40B4-BE49-F238E27FC236}">
              <a16:creationId xmlns="" xmlns:a16="http://schemas.microsoft.com/office/drawing/2014/main" id="{00000000-0008-0000-0300-0000B8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03" name="Text Box 164">
          <a:extLst>
            <a:ext uri="{FF2B5EF4-FFF2-40B4-BE49-F238E27FC236}">
              <a16:creationId xmlns="" xmlns:a16="http://schemas.microsoft.com/office/drawing/2014/main" id="{00000000-0008-0000-0300-0000B9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04" name="Text Box 164">
          <a:extLst>
            <a:ext uri="{FF2B5EF4-FFF2-40B4-BE49-F238E27FC236}">
              <a16:creationId xmlns="" xmlns:a16="http://schemas.microsoft.com/office/drawing/2014/main" id="{00000000-0008-0000-0300-0000BA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05" name="Text Box 164">
          <a:extLst>
            <a:ext uri="{FF2B5EF4-FFF2-40B4-BE49-F238E27FC236}">
              <a16:creationId xmlns="" xmlns:a16="http://schemas.microsoft.com/office/drawing/2014/main" id="{00000000-0008-0000-0300-0000BB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06" name="Text Box 164">
          <a:extLst>
            <a:ext uri="{FF2B5EF4-FFF2-40B4-BE49-F238E27FC236}">
              <a16:creationId xmlns="" xmlns:a16="http://schemas.microsoft.com/office/drawing/2014/main" id="{00000000-0008-0000-0300-0000BC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07" name="Text Box 164">
          <a:extLst>
            <a:ext uri="{FF2B5EF4-FFF2-40B4-BE49-F238E27FC236}">
              <a16:creationId xmlns="" xmlns:a16="http://schemas.microsoft.com/office/drawing/2014/main" id="{00000000-0008-0000-0300-0000BD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08" name="Text Box 164">
          <a:extLst>
            <a:ext uri="{FF2B5EF4-FFF2-40B4-BE49-F238E27FC236}">
              <a16:creationId xmlns="" xmlns:a16="http://schemas.microsoft.com/office/drawing/2014/main" id="{00000000-0008-0000-0300-0000BE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09" name="Text Box 164">
          <a:extLst>
            <a:ext uri="{FF2B5EF4-FFF2-40B4-BE49-F238E27FC236}">
              <a16:creationId xmlns="" xmlns:a16="http://schemas.microsoft.com/office/drawing/2014/main" id="{00000000-0008-0000-0300-0000BF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10" name="Text Box 164">
          <a:extLst>
            <a:ext uri="{FF2B5EF4-FFF2-40B4-BE49-F238E27FC236}">
              <a16:creationId xmlns="" xmlns:a16="http://schemas.microsoft.com/office/drawing/2014/main" id="{00000000-0008-0000-0300-0000C0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11" name="Text Box 164">
          <a:extLst>
            <a:ext uri="{FF2B5EF4-FFF2-40B4-BE49-F238E27FC236}">
              <a16:creationId xmlns="" xmlns:a16="http://schemas.microsoft.com/office/drawing/2014/main" id="{00000000-0008-0000-0300-0000C1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12" name="Text Box 164">
          <a:extLst>
            <a:ext uri="{FF2B5EF4-FFF2-40B4-BE49-F238E27FC236}">
              <a16:creationId xmlns="" xmlns:a16="http://schemas.microsoft.com/office/drawing/2014/main" id="{00000000-0008-0000-0300-0000C2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13" name="Text Box 164">
          <a:extLst>
            <a:ext uri="{FF2B5EF4-FFF2-40B4-BE49-F238E27FC236}">
              <a16:creationId xmlns="" xmlns:a16="http://schemas.microsoft.com/office/drawing/2014/main" id="{00000000-0008-0000-0300-0000C3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14" name="Text Box 164">
          <a:extLst>
            <a:ext uri="{FF2B5EF4-FFF2-40B4-BE49-F238E27FC236}">
              <a16:creationId xmlns="" xmlns:a16="http://schemas.microsoft.com/office/drawing/2014/main" id="{00000000-0008-0000-0300-0000C4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15" name="Text Box 164">
          <a:extLst>
            <a:ext uri="{FF2B5EF4-FFF2-40B4-BE49-F238E27FC236}">
              <a16:creationId xmlns="" xmlns:a16="http://schemas.microsoft.com/office/drawing/2014/main" id="{00000000-0008-0000-0300-0000C5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16" name="Text Box 164">
          <a:extLst>
            <a:ext uri="{FF2B5EF4-FFF2-40B4-BE49-F238E27FC236}">
              <a16:creationId xmlns="" xmlns:a16="http://schemas.microsoft.com/office/drawing/2014/main" id="{00000000-0008-0000-0300-0000C6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17" name="Text Box 164">
          <a:extLst>
            <a:ext uri="{FF2B5EF4-FFF2-40B4-BE49-F238E27FC236}">
              <a16:creationId xmlns="" xmlns:a16="http://schemas.microsoft.com/office/drawing/2014/main" id="{00000000-0008-0000-0300-0000C7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18" name="Text Box 164">
          <a:extLst>
            <a:ext uri="{FF2B5EF4-FFF2-40B4-BE49-F238E27FC236}">
              <a16:creationId xmlns="" xmlns:a16="http://schemas.microsoft.com/office/drawing/2014/main" id="{00000000-0008-0000-0300-0000C8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19" name="Text Box 164">
          <a:extLst>
            <a:ext uri="{FF2B5EF4-FFF2-40B4-BE49-F238E27FC236}">
              <a16:creationId xmlns="" xmlns:a16="http://schemas.microsoft.com/office/drawing/2014/main" id="{00000000-0008-0000-0300-0000C9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20" name="Text Box 164">
          <a:extLst>
            <a:ext uri="{FF2B5EF4-FFF2-40B4-BE49-F238E27FC236}">
              <a16:creationId xmlns="" xmlns:a16="http://schemas.microsoft.com/office/drawing/2014/main" id="{00000000-0008-0000-0300-0000CA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21" name="Text Box 164">
          <a:extLst>
            <a:ext uri="{FF2B5EF4-FFF2-40B4-BE49-F238E27FC236}">
              <a16:creationId xmlns="" xmlns:a16="http://schemas.microsoft.com/office/drawing/2014/main" id="{00000000-0008-0000-0300-0000CB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22" name="Text Box 164">
          <a:extLst>
            <a:ext uri="{FF2B5EF4-FFF2-40B4-BE49-F238E27FC236}">
              <a16:creationId xmlns="" xmlns:a16="http://schemas.microsoft.com/office/drawing/2014/main" id="{00000000-0008-0000-0300-0000CC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23" name="Text Box 164">
          <a:extLst>
            <a:ext uri="{FF2B5EF4-FFF2-40B4-BE49-F238E27FC236}">
              <a16:creationId xmlns="" xmlns:a16="http://schemas.microsoft.com/office/drawing/2014/main" id="{00000000-0008-0000-0300-0000CD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24" name="Text Box 164">
          <a:extLst>
            <a:ext uri="{FF2B5EF4-FFF2-40B4-BE49-F238E27FC236}">
              <a16:creationId xmlns="" xmlns:a16="http://schemas.microsoft.com/office/drawing/2014/main" id="{00000000-0008-0000-0300-0000CE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25" name="Text Box 164">
          <a:extLst>
            <a:ext uri="{FF2B5EF4-FFF2-40B4-BE49-F238E27FC236}">
              <a16:creationId xmlns="" xmlns:a16="http://schemas.microsoft.com/office/drawing/2014/main" id="{00000000-0008-0000-0300-0000CF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26" name="Text Box 164">
          <a:extLst>
            <a:ext uri="{FF2B5EF4-FFF2-40B4-BE49-F238E27FC236}">
              <a16:creationId xmlns="" xmlns:a16="http://schemas.microsoft.com/office/drawing/2014/main" id="{00000000-0008-0000-0300-0000D0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27" name="Text Box 164">
          <a:extLst>
            <a:ext uri="{FF2B5EF4-FFF2-40B4-BE49-F238E27FC236}">
              <a16:creationId xmlns="" xmlns:a16="http://schemas.microsoft.com/office/drawing/2014/main" id="{00000000-0008-0000-0300-0000D1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28" name="Text Box 164">
          <a:extLst>
            <a:ext uri="{FF2B5EF4-FFF2-40B4-BE49-F238E27FC236}">
              <a16:creationId xmlns="" xmlns:a16="http://schemas.microsoft.com/office/drawing/2014/main" id="{00000000-0008-0000-0300-0000D2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29" name="Text Box 164">
          <a:extLst>
            <a:ext uri="{FF2B5EF4-FFF2-40B4-BE49-F238E27FC236}">
              <a16:creationId xmlns="" xmlns:a16="http://schemas.microsoft.com/office/drawing/2014/main" id="{00000000-0008-0000-0300-0000D3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30" name="Text Box 164">
          <a:extLst>
            <a:ext uri="{FF2B5EF4-FFF2-40B4-BE49-F238E27FC236}">
              <a16:creationId xmlns="" xmlns:a16="http://schemas.microsoft.com/office/drawing/2014/main" id="{00000000-0008-0000-0300-0000D4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31" name="Text Box 164">
          <a:extLst>
            <a:ext uri="{FF2B5EF4-FFF2-40B4-BE49-F238E27FC236}">
              <a16:creationId xmlns="" xmlns:a16="http://schemas.microsoft.com/office/drawing/2014/main" id="{00000000-0008-0000-0300-0000D5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32" name="Text Box 164">
          <a:extLst>
            <a:ext uri="{FF2B5EF4-FFF2-40B4-BE49-F238E27FC236}">
              <a16:creationId xmlns="" xmlns:a16="http://schemas.microsoft.com/office/drawing/2014/main" id="{00000000-0008-0000-0300-0000D6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33" name="Text Box 164">
          <a:extLst>
            <a:ext uri="{FF2B5EF4-FFF2-40B4-BE49-F238E27FC236}">
              <a16:creationId xmlns="" xmlns:a16="http://schemas.microsoft.com/office/drawing/2014/main" id="{00000000-0008-0000-0300-0000D7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34" name="Text Box 164">
          <a:extLst>
            <a:ext uri="{FF2B5EF4-FFF2-40B4-BE49-F238E27FC236}">
              <a16:creationId xmlns="" xmlns:a16="http://schemas.microsoft.com/office/drawing/2014/main" id="{00000000-0008-0000-0300-0000D8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35" name="Text Box 164">
          <a:extLst>
            <a:ext uri="{FF2B5EF4-FFF2-40B4-BE49-F238E27FC236}">
              <a16:creationId xmlns="" xmlns:a16="http://schemas.microsoft.com/office/drawing/2014/main" id="{00000000-0008-0000-0300-0000D9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36" name="Text Box 164">
          <a:extLst>
            <a:ext uri="{FF2B5EF4-FFF2-40B4-BE49-F238E27FC236}">
              <a16:creationId xmlns="" xmlns:a16="http://schemas.microsoft.com/office/drawing/2014/main" id="{00000000-0008-0000-0300-0000DA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37" name="Text Box 164">
          <a:extLst>
            <a:ext uri="{FF2B5EF4-FFF2-40B4-BE49-F238E27FC236}">
              <a16:creationId xmlns="" xmlns:a16="http://schemas.microsoft.com/office/drawing/2014/main" id="{00000000-0008-0000-0300-0000DB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38" name="Text Box 164">
          <a:extLst>
            <a:ext uri="{FF2B5EF4-FFF2-40B4-BE49-F238E27FC236}">
              <a16:creationId xmlns="" xmlns:a16="http://schemas.microsoft.com/office/drawing/2014/main" id="{00000000-0008-0000-0300-0000DC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39" name="Text Box 164">
          <a:extLst>
            <a:ext uri="{FF2B5EF4-FFF2-40B4-BE49-F238E27FC236}">
              <a16:creationId xmlns="" xmlns:a16="http://schemas.microsoft.com/office/drawing/2014/main" id="{00000000-0008-0000-0300-0000DD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40" name="Text Box 164">
          <a:extLst>
            <a:ext uri="{FF2B5EF4-FFF2-40B4-BE49-F238E27FC236}">
              <a16:creationId xmlns="" xmlns:a16="http://schemas.microsoft.com/office/drawing/2014/main" id="{00000000-0008-0000-0300-0000DE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41" name="Text Box 164">
          <a:extLst>
            <a:ext uri="{FF2B5EF4-FFF2-40B4-BE49-F238E27FC236}">
              <a16:creationId xmlns="" xmlns:a16="http://schemas.microsoft.com/office/drawing/2014/main" id="{00000000-0008-0000-0300-0000DF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42" name="Text Box 164">
          <a:extLst>
            <a:ext uri="{FF2B5EF4-FFF2-40B4-BE49-F238E27FC236}">
              <a16:creationId xmlns="" xmlns:a16="http://schemas.microsoft.com/office/drawing/2014/main" id="{00000000-0008-0000-0300-0000E0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43" name="Text Box 164">
          <a:extLst>
            <a:ext uri="{FF2B5EF4-FFF2-40B4-BE49-F238E27FC236}">
              <a16:creationId xmlns="" xmlns:a16="http://schemas.microsoft.com/office/drawing/2014/main" id="{00000000-0008-0000-0300-0000E1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44" name="Text Box 164">
          <a:extLst>
            <a:ext uri="{FF2B5EF4-FFF2-40B4-BE49-F238E27FC236}">
              <a16:creationId xmlns="" xmlns:a16="http://schemas.microsoft.com/office/drawing/2014/main" id="{00000000-0008-0000-0300-0000E2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45" name="Text Box 164">
          <a:extLst>
            <a:ext uri="{FF2B5EF4-FFF2-40B4-BE49-F238E27FC236}">
              <a16:creationId xmlns="" xmlns:a16="http://schemas.microsoft.com/office/drawing/2014/main" id="{00000000-0008-0000-0300-0000E3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46" name="Text Box 164">
          <a:extLst>
            <a:ext uri="{FF2B5EF4-FFF2-40B4-BE49-F238E27FC236}">
              <a16:creationId xmlns="" xmlns:a16="http://schemas.microsoft.com/office/drawing/2014/main" id="{00000000-0008-0000-0300-0000E4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47" name="Text Box 164">
          <a:extLst>
            <a:ext uri="{FF2B5EF4-FFF2-40B4-BE49-F238E27FC236}">
              <a16:creationId xmlns="" xmlns:a16="http://schemas.microsoft.com/office/drawing/2014/main" id="{00000000-0008-0000-0300-0000E5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48" name="Text Box 164">
          <a:extLst>
            <a:ext uri="{FF2B5EF4-FFF2-40B4-BE49-F238E27FC236}">
              <a16:creationId xmlns="" xmlns:a16="http://schemas.microsoft.com/office/drawing/2014/main" id="{00000000-0008-0000-0300-0000E6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49" name="Text Box 164">
          <a:extLst>
            <a:ext uri="{FF2B5EF4-FFF2-40B4-BE49-F238E27FC236}">
              <a16:creationId xmlns="" xmlns:a16="http://schemas.microsoft.com/office/drawing/2014/main" id="{00000000-0008-0000-0300-0000E7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50" name="Text Box 164">
          <a:extLst>
            <a:ext uri="{FF2B5EF4-FFF2-40B4-BE49-F238E27FC236}">
              <a16:creationId xmlns="" xmlns:a16="http://schemas.microsoft.com/office/drawing/2014/main" id="{00000000-0008-0000-0300-0000E8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51" name="Text Box 164">
          <a:extLst>
            <a:ext uri="{FF2B5EF4-FFF2-40B4-BE49-F238E27FC236}">
              <a16:creationId xmlns="" xmlns:a16="http://schemas.microsoft.com/office/drawing/2014/main" id="{00000000-0008-0000-0300-0000E9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52" name="Text Box 164">
          <a:extLst>
            <a:ext uri="{FF2B5EF4-FFF2-40B4-BE49-F238E27FC236}">
              <a16:creationId xmlns="" xmlns:a16="http://schemas.microsoft.com/office/drawing/2014/main" id="{00000000-0008-0000-0300-0000EA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53" name="Text Box 164">
          <a:extLst>
            <a:ext uri="{FF2B5EF4-FFF2-40B4-BE49-F238E27FC236}">
              <a16:creationId xmlns="" xmlns:a16="http://schemas.microsoft.com/office/drawing/2014/main" id="{00000000-0008-0000-0300-0000EB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54" name="Text Box 164">
          <a:extLst>
            <a:ext uri="{FF2B5EF4-FFF2-40B4-BE49-F238E27FC236}">
              <a16:creationId xmlns="" xmlns:a16="http://schemas.microsoft.com/office/drawing/2014/main" id="{00000000-0008-0000-0300-0000EC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55" name="Text Box 164">
          <a:extLst>
            <a:ext uri="{FF2B5EF4-FFF2-40B4-BE49-F238E27FC236}">
              <a16:creationId xmlns="" xmlns:a16="http://schemas.microsoft.com/office/drawing/2014/main" id="{00000000-0008-0000-0300-0000ED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56" name="Text Box 164">
          <a:extLst>
            <a:ext uri="{FF2B5EF4-FFF2-40B4-BE49-F238E27FC236}">
              <a16:creationId xmlns="" xmlns:a16="http://schemas.microsoft.com/office/drawing/2014/main" id="{00000000-0008-0000-0300-0000EE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2957" name="Text Box 164">
          <a:extLst>
            <a:ext uri="{FF2B5EF4-FFF2-40B4-BE49-F238E27FC236}">
              <a16:creationId xmlns="" xmlns:a16="http://schemas.microsoft.com/office/drawing/2014/main" id="{00000000-0008-0000-0300-0000EF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58" name="Text Box 164">
          <a:extLst>
            <a:ext uri="{FF2B5EF4-FFF2-40B4-BE49-F238E27FC236}">
              <a16:creationId xmlns=""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59" name="Text Box 164">
          <a:extLst>
            <a:ext uri="{FF2B5EF4-FFF2-40B4-BE49-F238E27FC236}">
              <a16:creationId xmlns=""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60" name="Text Box 164">
          <a:extLst>
            <a:ext uri="{FF2B5EF4-FFF2-40B4-BE49-F238E27FC236}">
              <a16:creationId xmlns=""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61" name="Text Box 164">
          <a:extLst>
            <a:ext uri="{FF2B5EF4-FFF2-40B4-BE49-F238E27FC236}">
              <a16:creationId xmlns=""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62" name="Text Box 164">
          <a:extLst>
            <a:ext uri="{FF2B5EF4-FFF2-40B4-BE49-F238E27FC236}">
              <a16:creationId xmlns=""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63" name="Text Box 164">
          <a:extLst>
            <a:ext uri="{FF2B5EF4-FFF2-40B4-BE49-F238E27FC236}">
              <a16:creationId xmlns=""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64" name="Text Box 164">
          <a:extLst>
            <a:ext uri="{FF2B5EF4-FFF2-40B4-BE49-F238E27FC236}">
              <a16:creationId xmlns=""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65" name="Text Box 164">
          <a:extLst>
            <a:ext uri="{FF2B5EF4-FFF2-40B4-BE49-F238E27FC236}">
              <a16:creationId xmlns=""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66" name="Text Box 164">
          <a:extLst>
            <a:ext uri="{FF2B5EF4-FFF2-40B4-BE49-F238E27FC236}">
              <a16:creationId xmlns=""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67" name="Text Box 164">
          <a:extLst>
            <a:ext uri="{FF2B5EF4-FFF2-40B4-BE49-F238E27FC236}">
              <a16:creationId xmlns=""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68" name="Text Box 164">
          <a:extLst>
            <a:ext uri="{FF2B5EF4-FFF2-40B4-BE49-F238E27FC236}">
              <a16:creationId xmlns=""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69" name="Text Box 164">
          <a:extLst>
            <a:ext uri="{FF2B5EF4-FFF2-40B4-BE49-F238E27FC236}">
              <a16:creationId xmlns=""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70" name="Text Box 164">
          <a:extLst>
            <a:ext uri="{FF2B5EF4-FFF2-40B4-BE49-F238E27FC236}">
              <a16:creationId xmlns=""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71" name="Text Box 164">
          <a:extLst>
            <a:ext uri="{FF2B5EF4-FFF2-40B4-BE49-F238E27FC236}">
              <a16:creationId xmlns=""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72" name="Text Box 164">
          <a:extLst>
            <a:ext uri="{FF2B5EF4-FFF2-40B4-BE49-F238E27FC236}">
              <a16:creationId xmlns=""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73" name="Text Box 164">
          <a:extLst>
            <a:ext uri="{FF2B5EF4-FFF2-40B4-BE49-F238E27FC236}">
              <a16:creationId xmlns=""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74" name="Text Box 164">
          <a:extLst>
            <a:ext uri="{FF2B5EF4-FFF2-40B4-BE49-F238E27FC236}">
              <a16:creationId xmlns=""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75" name="Text Box 164">
          <a:extLst>
            <a:ext uri="{FF2B5EF4-FFF2-40B4-BE49-F238E27FC236}">
              <a16:creationId xmlns=""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76" name="Text Box 164">
          <a:extLst>
            <a:ext uri="{FF2B5EF4-FFF2-40B4-BE49-F238E27FC236}">
              <a16:creationId xmlns=""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77" name="Text Box 164">
          <a:extLst>
            <a:ext uri="{FF2B5EF4-FFF2-40B4-BE49-F238E27FC236}">
              <a16:creationId xmlns=""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78" name="Text Box 164">
          <a:extLst>
            <a:ext uri="{FF2B5EF4-FFF2-40B4-BE49-F238E27FC236}">
              <a16:creationId xmlns=""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79" name="Text Box 164">
          <a:extLst>
            <a:ext uri="{FF2B5EF4-FFF2-40B4-BE49-F238E27FC236}">
              <a16:creationId xmlns=""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80" name="Text Box 164">
          <a:extLst>
            <a:ext uri="{FF2B5EF4-FFF2-40B4-BE49-F238E27FC236}">
              <a16:creationId xmlns=""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81" name="Text Box 164">
          <a:extLst>
            <a:ext uri="{FF2B5EF4-FFF2-40B4-BE49-F238E27FC236}">
              <a16:creationId xmlns=""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82" name="Text Box 164">
          <a:extLst>
            <a:ext uri="{FF2B5EF4-FFF2-40B4-BE49-F238E27FC236}">
              <a16:creationId xmlns=""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83" name="Text Box 164">
          <a:extLst>
            <a:ext uri="{FF2B5EF4-FFF2-40B4-BE49-F238E27FC236}">
              <a16:creationId xmlns=""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84" name="Text Box 164">
          <a:extLst>
            <a:ext uri="{FF2B5EF4-FFF2-40B4-BE49-F238E27FC236}">
              <a16:creationId xmlns=""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85" name="Text Box 164">
          <a:extLst>
            <a:ext uri="{FF2B5EF4-FFF2-40B4-BE49-F238E27FC236}">
              <a16:creationId xmlns=""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86" name="Text Box 164">
          <a:extLst>
            <a:ext uri="{FF2B5EF4-FFF2-40B4-BE49-F238E27FC236}">
              <a16:creationId xmlns=""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87" name="Text Box 164">
          <a:extLst>
            <a:ext uri="{FF2B5EF4-FFF2-40B4-BE49-F238E27FC236}">
              <a16:creationId xmlns=""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88" name="Text Box 164">
          <a:extLst>
            <a:ext uri="{FF2B5EF4-FFF2-40B4-BE49-F238E27FC236}">
              <a16:creationId xmlns=""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89" name="Text Box 164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90" name="Text Box 164">
          <a:extLst>
            <a:ext uri="{FF2B5EF4-FFF2-40B4-BE49-F238E27FC236}">
              <a16:creationId xmlns=""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91" name="Text Box 164">
          <a:extLst>
            <a:ext uri="{FF2B5EF4-FFF2-40B4-BE49-F238E27FC236}">
              <a16:creationId xmlns=""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92" name="Text Box 164">
          <a:extLst>
            <a:ext uri="{FF2B5EF4-FFF2-40B4-BE49-F238E27FC236}">
              <a16:creationId xmlns=""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93" name="Text Box 164">
          <a:extLst>
            <a:ext uri="{FF2B5EF4-FFF2-40B4-BE49-F238E27FC236}">
              <a16:creationId xmlns=""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94" name="Text Box 164">
          <a:extLst>
            <a:ext uri="{FF2B5EF4-FFF2-40B4-BE49-F238E27FC236}">
              <a16:creationId xmlns=""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95" name="Text Box 164">
          <a:extLst>
            <a:ext uri="{FF2B5EF4-FFF2-40B4-BE49-F238E27FC236}">
              <a16:creationId xmlns=""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96" name="Text Box 164">
          <a:extLst>
            <a:ext uri="{FF2B5EF4-FFF2-40B4-BE49-F238E27FC236}">
              <a16:creationId xmlns=""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97" name="Text Box 164">
          <a:extLst>
            <a:ext uri="{FF2B5EF4-FFF2-40B4-BE49-F238E27FC236}">
              <a16:creationId xmlns=""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98" name="Text Box 164">
          <a:extLst>
            <a:ext uri="{FF2B5EF4-FFF2-40B4-BE49-F238E27FC236}">
              <a16:creationId xmlns=""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2999" name="Text Box 164">
          <a:extLst>
            <a:ext uri="{FF2B5EF4-FFF2-40B4-BE49-F238E27FC236}">
              <a16:creationId xmlns=""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00" name="Text Box 164">
          <a:extLst>
            <a:ext uri="{FF2B5EF4-FFF2-40B4-BE49-F238E27FC236}">
              <a16:creationId xmlns=""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01" name="Text Box 164">
          <a:extLst>
            <a:ext uri="{FF2B5EF4-FFF2-40B4-BE49-F238E27FC236}">
              <a16:creationId xmlns=""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02" name="Text Box 164">
          <a:extLst>
            <a:ext uri="{FF2B5EF4-FFF2-40B4-BE49-F238E27FC236}">
              <a16:creationId xmlns=""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03" name="Text Box 164">
          <a:extLst>
            <a:ext uri="{FF2B5EF4-FFF2-40B4-BE49-F238E27FC236}">
              <a16:creationId xmlns=""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04" name="Text Box 164">
          <a:extLst>
            <a:ext uri="{FF2B5EF4-FFF2-40B4-BE49-F238E27FC236}">
              <a16:creationId xmlns=""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05" name="Text Box 164">
          <a:extLst>
            <a:ext uri="{FF2B5EF4-FFF2-40B4-BE49-F238E27FC236}">
              <a16:creationId xmlns=""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06" name="Text Box 164">
          <a:extLst>
            <a:ext uri="{FF2B5EF4-FFF2-40B4-BE49-F238E27FC236}">
              <a16:creationId xmlns=""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07" name="Text Box 164">
          <a:extLst>
            <a:ext uri="{FF2B5EF4-FFF2-40B4-BE49-F238E27FC236}">
              <a16:creationId xmlns=""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08" name="Text Box 164">
          <a:extLst>
            <a:ext uri="{FF2B5EF4-FFF2-40B4-BE49-F238E27FC236}">
              <a16:creationId xmlns=""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09" name="Text Box 164">
          <a:extLst>
            <a:ext uri="{FF2B5EF4-FFF2-40B4-BE49-F238E27FC236}">
              <a16:creationId xmlns=""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10" name="Text Box 164">
          <a:extLst>
            <a:ext uri="{FF2B5EF4-FFF2-40B4-BE49-F238E27FC236}">
              <a16:creationId xmlns=""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11" name="Text Box 164">
          <a:extLst>
            <a:ext uri="{FF2B5EF4-FFF2-40B4-BE49-F238E27FC236}">
              <a16:creationId xmlns=""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12" name="Text Box 164">
          <a:extLst>
            <a:ext uri="{FF2B5EF4-FFF2-40B4-BE49-F238E27FC236}">
              <a16:creationId xmlns=""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13" name="Text Box 164">
          <a:extLst>
            <a:ext uri="{FF2B5EF4-FFF2-40B4-BE49-F238E27FC236}">
              <a16:creationId xmlns=""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14" name="Text Box 164">
          <a:extLst>
            <a:ext uri="{FF2B5EF4-FFF2-40B4-BE49-F238E27FC236}">
              <a16:creationId xmlns=""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15" name="Text Box 164">
          <a:extLst>
            <a:ext uri="{FF2B5EF4-FFF2-40B4-BE49-F238E27FC236}">
              <a16:creationId xmlns=""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16" name="Text Box 164">
          <a:extLst>
            <a:ext uri="{FF2B5EF4-FFF2-40B4-BE49-F238E27FC236}">
              <a16:creationId xmlns=""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17" name="Text Box 164">
          <a:extLst>
            <a:ext uri="{FF2B5EF4-FFF2-40B4-BE49-F238E27FC236}">
              <a16:creationId xmlns=""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18" name="Text Box 164">
          <a:extLst>
            <a:ext uri="{FF2B5EF4-FFF2-40B4-BE49-F238E27FC236}">
              <a16:creationId xmlns=""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19" name="Text Box 164">
          <a:extLst>
            <a:ext uri="{FF2B5EF4-FFF2-40B4-BE49-F238E27FC236}">
              <a16:creationId xmlns=""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20" name="Text Box 164">
          <a:extLst>
            <a:ext uri="{FF2B5EF4-FFF2-40B4-BE49-F238E27FC236}">
              <a16:creationId xmlns=""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21" name="Text Box 164">
          <a:extLst>
            <a:ext uri="{FF2B5EF4-FFF2-40B4-BE49-F238E27FC236}">
              <a16:creationId xmlns=""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22" name="Text Box 164">
          <a:extLst>
            <a:ext uri="{FF2B5EF4-FFF2-40B4-BE49-F238E27FC236}">
              <a16:creationId xmlns=""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23" name="Text Box 164">
          <a:extLst>
            <a:ext uri="{FF2B5EF4-FFF2-40B4-BE49-F238E27FC236}">
              <a16:creationId xmlns=""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24" name="Text Box 164">
          <a:extLst>
            <a:ext uri="{FF2B5EF4-FFF2-40B4-BE49-F238E27FC236}">
              <a16:creationId xmlns=""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25" name="Text Box 164">
          <a:extLst>
            <a:ext uri="{FF2B5EF4-FFF2-40B4-BE49-F238E27FC236}">
              <a16:creationId xmlns=""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26" name="Text Box 164">
          <a:extLst>
            <a:ext uri="{FF2B5EF4-FFF2-40B4-BE49-F238E27FC236}">
              <a16:creationId xmlns=""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27" name="Text Box 164">
          <a:extLst>
            <a:ext uri="{FF2B5EF4-FFF2-40B4-BE49-F238E27FC236}">
              <a16:creationId xmlns=""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28" name="Text Box 164">
          <a:extLst>
            <a:ext uri="{FF2B5EF4-FFF2-40B4-BE49-F238E27FC236}">
              <a16:creationId xmlns=""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29" name="Text Box 164">
          <a:extLst>
            <a:ext uri="{FF2B5EF4-FFF2-40B4-BE49-F238E27FC236}">
              <a16:creationId xmlns=""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30" name="Text Box 164">
          <a:extLst>
            <a:ext uri="{FF2B5EF4-FFF2-40B4-BE49-F238E27FC236}">
              <a16:creationId xmlns=""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31" name="Text Box 164">
          <a:extLst>
            <a:ext uri="{FF2B5EF4-FFF2-40B4-BE49-F238E27FC236}">
              <a16:creationId xmlns=""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32" name="Text Box 164">
          <a:extLst>
            <a:ext uri="{FF2B5EF4-FFF2-40B4-BE49-F238E27FC236}">
              <a16:creationId xmlns=""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33" name="Text Box 164">
          <a:extLst>
            <a:ext uri="{FF2B5EF4-FFF2-40B4-BE49-F238E27FC236}">
              <a16:creationId xmlns=""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34" name="Text Box 164">
          <a:extLst>
            <a:ext uri="{FF2B5EF4-FFF2-40B4-BE49-F238E27FC236}">
              <a16:creationId xmlns=""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35" name="Text Box 164">
          <a:extLst>
            <a:ext uri="{FF2B5EF4-FFF2-40B4-BE49-F238E27FC236}">
              <a16:creationId xmlns=""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36" name="Text Box 164">
          <a:extLst>
            <a:ext uri="{FF2B5EF4-FFF2-40B4-BE49-F238E27FC236}">
              <a16:creationId xmlns=""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37" name="Text Box 164">
          <a:extLst>
            <a:ext uri="{FF2B5EF4-FFF2-40B4-BE49-F238E27FC236}">
              <a16:creationId xmlns=""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38" name="Text Box 164">
          <a:extLst>
            <a:ext uri="{FF2B5EF4-FFF2-40B4-BE49-F238E27FC236}">
              <a16:creationId xmlns=""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39" name="Text Box 164">
          <a:extLst>
            <a:ext uri="{FF2B5EF4-FFF2-40B4-BE49-F238E27FC236}">
              <a16:creationId xmlns=""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40" name="Text Box 164">
          <a:extLst>
            <a:ext uri="{FF2B5EF4-FFF2-40B4-BE49-F238E27FC236}">
              <a16:creationId xmlns=""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41" name="Text Box 164">
          <a:extLst>
            <a:ext uri="{FF2B5EF4-FFF2-40B4-BE49-F238E27FC236}">
              <a16:creationId xmlns=""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42" name="Text Box 164">
          <a:extLst>
            <a:ext uri="{FF2B5EF4-FFF2-40B4-BE49-F238E27FC236}">
              <a16:creationId xmlns=""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43" name="Text Box 164">
          <a:extLst>
            <a:ext uri="{FF2B5EF4-FFF2-40B4-BE49-F238E27FC236}">
              <a16:creationId xmlns=""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44" name="Text Box 164">
          <a:extLst>
            <a:ext uri="{FF2B5EF4-FFF2-40B4-BE49-F238E27FC236}">
              <a16:creationId xmlns=""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45" name="Text Box 164">
          <a:extLst>
            <a:ext uri="{FF2B5EF4-FFF2-40B4-BE49-F238E27FC236}">
              <a16:creationId xmlns=""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46" name="Text Box 164">
          <a:extLst>
            <a:ext uri="{FF2B5EF4-FFF2-40B4-BE49-F238E27FC236}">
              <a16:creationId xmlns=""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47" name="Text Box 164">
          <a:extLst>
            <a:ext uri="{FF2B5EF4-FFF2-40B4-BE49-F238E27FC236}">
              <a16:creationId xmlns=""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48" name="Text Box 164">
          <a:extLst>
            <a:ext uri="{FF2B5EF4-FFF2-40B4-BE49-F238E27FC236}">
              <a16:creationId xmlns=""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49" name="Text Box 164">
          <a:extLst>
            <a:ext uri="{FF2B5EF4-FFF2-40B4-BE49-F238E27FC236}">
              <a16:creationId xmlns=""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50" name="Text Box 164">
          <a:extLst>
            <a:ext uri="{FF2B5EF4-FFF2-40B4-BE49-F238E27FC236}">
              <a16:creationId xmlns=""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51" name="Text Box 164">
          <a:extLst>
            <a:ext uri="{FF2B5EF4-FFF2-40B4-BE49-F238E27FC236}">
              <a16:creationId xmlns=""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52" name="Text Box 164">
          <a:extLst>
            <a:ext uri="{FF2B5EF4-FFF2-40B4-BE49-F238E27FC236}">
              <a16:creationId xmlns=""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53" name="Text Box 164">
          <a:extLst>
            <a:ext uri="{FF2B5EF4-FFF2-40B4-BE49-F238E27FC236}">
              <a16:creationId xmlns=""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54" name="Text Box 164">
          <a:extLst>
            <a:ext uri="{FF2B5EF4-FFF2-40B4-BE49-F238E27FC236}">
              <a16:creationId xmlns=""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55" name="Text Box 164">
          <a:extLst>
            <a:ext uri="{FF2B5EF4-FFF2-40B4-BE49-F238E27FC236}">
              <a16:creationId xmlns=""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56" name="Text Box 164">
          <a:extLst>
            <a:ext uri="{FF2B5EF4-FFF2-40B4-BE49-F238E27FC236}">
              <a16:creationId xmlns=""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57" name="Text Box 164">
          <a:extLst>
            <a:ext uri="{FF2B5EF4-FFF2-40B4-BE49-F238E27FC236}">
              <a16:creationId xmlns=""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58" name="Text Box 164">
          <a:extLst>
            <a:ext uri="{FF2B5EF4-FFF2-40B4-BE49-F238E27FC236}">
              <a16:creationId xmlns=""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59" name="Text Box 164">
          <a:extLst>
            <a:ext uri="{FF2B5EF4-FFF2-40B4-BE49-F238E27FC236}">
              <a16:creationId xmlns=""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60" name="Text Box 164">
          <a:extLst>
            <a:ext uri="{FF2B5EF4-FFF2-40B4-BE49-F238E27FC236}">
              <a16:creationId xmlns=""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3061" name="Text Box 164">
          <a:extLst>
            <a:ext uri="{FF2B5EF4-FFF2-40B4-BE49-F238E27FC236}">
              <a16:creationId xmlns=""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62" name="Text Box 138">
          <a:extLst>
            <a:ext uri="{FF2B5EF4-FFF2-40B4-BE49-F238E27FC236}">
              <a16:creationId xmlns="" xmlns:a16="http://schemas.microsoft.com/office/drawing/2014/main" id="{00000000-0008-0000-0300-000058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63" name="Text Box 139">
          <a:extLst>
            <a:ext uri="{FF2B5EF4-FFF2-40B4-BE49-F238E27FC236}">
              <a16:creationId xmlns="" xmlns:a16="http://schemas.microsoft.com/office/drawing/2014/main" id="{00000000-0008-0000-0300-000059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64" name="Text Box 141">
          <a:extLst>
            <a:ext uri="{FF2B5EF4-FFF2-40B4-BE49-F238E27FC236}">
              <a16:creationId xmlns="" xmlns:a16="http://schemas.microsoft.com/office/drawing/2014/main" id="{00000000-0008-0000-0300-00005A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65" name="Text Box 142">
          <a:extLst>
            <a:ext uri="{FF2B5EF4-FFF2-40B4-BE49-F238E27FC236}">
              <a16:creationId xmlns="" xmlns:a16="http://schemas.microsoft.com/office/drawing/2014/main" id="{00000000-0008-0000-0300-00005B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66" name="Text Box 143">
          <a:extLst>
            <a:ext uri="{FF2B5EF4-FFF2-40B4-BE49-F238E27FC236}">
              <a16:creationId xmlns="" xmlns:a16="http://schemas.microsoft.com/office/drawing/2014/main" id="{00000000-0008-0000-0300-00005C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67" name="Text Box 144">
          <a:extLst>
            <a:ext uri="{FF2B5EF4-FFF2-40B4-BE49-F238E27FC236}">
              <a16:creationId xmlns="" xmlns:a16="http://schemas.microsoft.com/office/drawing/2014/main" id="{00000000-0008-0000-0300-00005D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68" name="Text Box 145">
          <a:extLst>
            <a:ext uri="{FF2B5EF4-FFF2-40B4-BE49-F238E27FC236}">
              <a16:creationId xmlns="" xmlns:a16="http://schemas.microsoft.com/office/drawing/2014/main" id="{00000000-0008-0000-0300-00005E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69" name="Text Box 146">
          <a:extLst>
            <a:ext uri="{FF2B5EF4-FFF2-40B4-BE49-F238E27FC236}">
              <a16:creationId xmlns="" xmlns:a16="http://schemas.microsoft.com/office/drawing/2014/main" id="{00000000-0008-0000-0300-00005F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70" name="Text Box 147">
          <a:extLst>
            <a:ext uri="{FF2B5EF4-FFF2-40B4-BE49-F238E27FC236}">
              <a16:creationId xmlns="" xmlns:a16="http://schemas.microsoft.com/office/drawing/2014/main" id="{00000000-0008-0000-0300-000060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71" name="Text Box 148">
          <a:extLst>
            <a:ext uri="{FF2B5EF4-FFF2-40B4-BE49-F238E27FC236}">
              <a16:creationId xmlns="" xmlns:a16="http://schemas.microsoft.com/office/drawing/2014/main" id="{00000000-0008-0000-0300-000061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72" name="Text Box 149">
          <a:extLst>
            <a:ext uri="{FF2B5EF4-FFF2-40B4-BE49-F238E27FC236}">
              <a16:creationId xmlns="" xmlns:a16="http://schemas.microsoft.com/office/drawing/2014/main" id="{00000000-0008-0000-0300-000062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73" name="Text Box 150">
          <a:extLst>
            <a:ext uri="{FF2B5EF4-FFF2-40B4-BE49-F238E27FC236}">
              <a16:creationId xmlns="" xmlns:a16="http://schemas.microsoft.com/office/drawing/2014/main" id="{00000000-0008-0000-0300-000063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74" name="Text Box 151">
          <a:extLst>
            <a:ext uri="{FF2B5EF4-FFF2-40B4-BE49-F238E27FC236}">
              <a16:creationId xmlns="" xmlns:a16="http://schemas.microsoft.com/office/drawing/2014/main" id="{00000000-0008-0000-0300-000064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75" name="Text Box 152">
          <a:extLst>
            <a:ext uri="{FF2B5EF4-FFF2-40B4-BE49-F238E27FC236}">
              <a16:creationId xmlns="" xmlns:a16="http://schemas.microsoft.com/office/drawing/2014/main" id="{00000000-0008-0000-0300-000065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76" name="Text Box 138">
          <a:extLst>
            <a:ext uri="{FF2B5EF4-FFF2-40B4-BE49-F238E27FC236}">
              <a16:creationId xmlns="" xmlns:a16="http://schemas.microsoft.com/office/drawing/2014/main" id="{00000000-0008-0000-0300-000066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77" name="Text Box 139">
          <a:extLst>
            <a:ext uri="{FF2B5EF4-FFF2-40B4-BE49-F238E27FC236}">
              <a16:creationId xmlns="" xmlns:a16="http://schemas.microsoft.com/office/drawing/2014/main" id="{00000000-0008-0000-0300-000067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78" name="Text Box 141">
          <a:extLst>
            <a:ext uri="{FF2B5EF4-FFF2-40B4-BE49-F238E27FC236}">
              <a16:creationId xmlns="" xmlns:a16="http://schemas.microsoft.com/office/drawing/2014/main" id="{00000000-0008-0000-0300-000068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79" name="Text Box 142">
          <a:extLst>
            <a:ext uri="{FF2B5EF4-FFF2-40B4-BE49-F238E27FC236}">
              <a16:creationId xmlns="" xmlns:a16="http://schemas.microsoft.com/office/drawing/2014/main" id="{00000000-0008-0000-0300-000069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80" name="Text Box 143">
          <a:extLst>
            <a:ext uri="{FF2B5EF4-FFF2-40B4-BE49-F238E27FC236}">
              <a16:creationId xmlns="" xmlns:a16="http://schemas.microsoft.com/office/drawing/2014/main" id="{00000000-0008-0000-0300-00006A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81" name="Text Box 144">
          <a:extLst>
            <a:ext uri="{FF2B5EF4-FFF2-40B4-BE49-F238E27FC236}">
              <a16:creationId xmlns="" xmlns:a16="http://schemas.microsoft.com/office/drawing/2014/main" id="{00000000-0008-0000-0300-00006B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82" name="Text Box 145">
          <a:extLst>
            <a:ext uri="{FF2B5EF4-FFF2-40B4-BE49-F238E27FC236}">
              <a16:creationId xmlns="" xmlns:a16="http://schemas.microsoft.com/office/drawing/2014/main" id="{00000000-0008-0000-0300-00006C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83" name="Text Box 146">
          <a:extLst>
            <a:ext uri="{FF2B5EF4-FFF2-40B4-BE49-F238E27FC236}">
              <a16:creationId xmlns="" xmlns:a16="http://schemas.microsoft.com/office/drawing/2014/main" id="{00000000-0008-0000-0300-00006D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84" name="Text Box 147">
          <a:extLst>
            <a:ext uri="{FF2B5EF4-FFF2-40B4-BE49-F238E27FC236}">
              <a16:creationId xmlns="" xmlns:a16="http://schemas.microsoft.com/office/drawing/2014/main" id="{00000000-0008-0000-0300-00006E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85" name="Text Box 148">
          <a:extLst>
            <a:ext uri="{FF2B5EF4-FFF2-40B4-BE49-F238E27FC236}">
              <a16:creationId xmlns="" xmlns:a16="http://schemas.microsoft.com/office/drawing/2014/main" id="{00000000-0008-0000-0300-00006F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86" name="Text Box 149">
          <a:extLst>
            <a:ext uri="{FF2B5EF4-FFF2-40B4-BE49-F238E27FC236}">
              <a16:creationId xmlns="" xmlns:a16="http://schemas.microsoft.com/office/drawing/2014/main" id="{00000000-0008-0000-0300-000070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87" name="Text Box 150">
          <a:extLst>
            <a:ext uri="{FF2B5EF4-FFF2-40B4-BE49-F238E27FC236}">
              <a16:creationId xmlns="" xmlns:a16="http://schemas.microsoft.com/office/drawing/2014/main" id="{00000000-0008-0000-0300-000071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88" name="Text Box 151">
          <a:extLst>
            <a:ext uri="{FF2B5EF4-FFF2-40B4-BE49-F238E27FC236}">
              <a16:creationId xmlns="" xmlns:a16="http://schemas.microsoft.com/office/drawing/2014/main" id="{00000000-0008-0000-0300-000072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89" name="Text Box 152">
          <a:extLst>
            <a:ext uri="{FF2B5EF4-FFF2-40B4-BE49-F238E27FC236}">
              <a16:creationId xmlns="" xmlns:a16="http://schemas.microsoft.com/office/drawing/2014/main" id="{00000000-0008-0000-0300-000073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90" name="Text Box 138">
          <a:extLst>
            <a:ext uri="{FF2B5EF4-FFF2-40B4-BE49-F238E27FC236}">
              <a16:creationId xmlns="" xmlns:a16="http://schemas.microsoft.com/office/drawing/2014/main" id="{00000000-0008-0000-0300-000074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91" name="Text Box 139">
          <a:extLst>
            <a:ext uri="{FF2B5EF4-FFF2-40B4-BE49-F238E27FC236}">
              <a16:creationId xmlns="" xmlns:a16="http://schemas.microsoft.com/office/drawing/2014/main" id="{00000000-0008-0000-0300-000075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92" name="Text Box 141">
          <a:extLst>
            <a:ext uri="{FF2B5EF4-FFF2-40B4-BE49-F238E27FC236}">
              <a16:creationId xmlns="" xmlns:a16="http://schemas.microsoft.com/office/drawing/2014/main" id="{00000000-0008-0000-0300-000076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93" name="Text Box 142">
          <a:extLst>
            <a:ext uri="{FF2B5EF4-FFF2-40B4-BE49-F238E27FC236}">
              <a16:creationId xmlns="" xmlns:a16="http://schemas.microsoft.com/office/drawing/2014/main" id="{00000000-0008-0000-0300-000077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94" name="Text Box 143">
          <a:extLst>
            <a:ext uri="{FF2B5EF4-FFF2-40B4-BE49-F238E27FC236}">
              <a16:creationId xmlns="" xmlns:a16="http://schemas.microsoft.com/office/drawing/2014/main" id="{00000000-0008-0000-0300-000078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95" name="Text Box 144">
          <a:extLst>
            <a:ext uri="{FF2B5EF4-FFF2-40B4-BE49-F238E27FC236}">
              <a16:creationId xmlns="" xmlns:a16="http://schemas.microsoft.com/office/drawing/2014/main" id="{00000000-0008-0000-0300-000079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96" name="Text Box 145">
          <a:extLst>
            <a:ext uri="{FF2B5EF4-FFF2-40B4-BE49-F238E27FC236}">
              <a16:creationId xmlns="" xmlns:a16="http://schemas.microsoft.com/office/drawing/2014/main" id="{00000000-0008-0000-0300-00007A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97" name="Text Box 146">
          <a:extLst>
            <a:ext uri="{FF2B5EF4-FFF2-40B4-BE49-F238E27FC236}">
              <a16:creationId xmlns="" xmlns:a16="http://schemas.microsoft.com/office/drawing/2014/main" id="{00000000-0008-0000-0300-00007B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98" name="Text Box 147">
          <a:extLst>
            <a:ext uri="{FF2B5EF4-FFF2-40B4-BE49-F238E27FC236}">
              <a16:creationId xmlns="" xmlns:a16="http://schemas.microsoft.com/office/drawing/2014/main" id="{00000000-0008-0000-0300-00007C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099" name="Text Box 148">
          <a:extLst>
            <a:ext uri="{FF2B5EF4-FFF2-40B4-BE49-F238E27FC236}">
              <a16:creationId xmlns="" xmlns:a16="http://schemas.microsoft.com/office/drawing/2014/main" id="{00000000-0008-0000-0300-00007D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00" name="Text Box 149">
          <a:extLst>
            <a:ext uri="{FF2B5EF4-FFF2-40B4-BE49-F238E27FC236}">
              <a16:creationId xmlns="" xmlns:a16="http://schemas.microsoft.com/office/drawing/2014/main" id="{00000000-0008-0000-0300-00007E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01" name="Text Box 150">
          <a:extLst>
            <a:ext uri="{FF2B5EF4-FFF2-40B4-BE49-F238E27FC236}">
              <a16:creationId xmlns="" xmlns:a16="http://schemas.microsoft.com/office/drawing/2014/main" id="{00000000-0008-0000-0300-00007F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02" name="Text Box 151">
          <a:extLst>
            <a:ext uri="{FF2B5EF4-FFF2-40B4-BE49-F238E27FC236}">
              <a16:creationId xmlns="" xmlns:a16="http://schemas.microsoft.com/office/drawing/2014/main" id="{00000000-0008-0000-0300-000080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03" name="Text Box 152">
          <a:extLst>
            <a:ext uri="{FF2B5EF4-FFF2-40B4-BE49-F238E27FC236}">
              <a16:creationId xmlns="" xmlns:a16="http://schemas.microsoft.com/office/drawing/2014/main" id="{00000000-0008-0000-0300-000081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04" name="Text Box 138">
          <a:extLst>
            <a:ext uri="{FF2B5EF4-FFF2-40B4-BE49-F238E27FC236}">
              <a16:creationId xmlns="" xmlns:a16="http://schemas.microsoft.com/office/drawing/2014/main" id="{00000000-0008-0000-0300-000082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05" name="Text Box 139">
          <a:extLst>
            <a:ext uri="{FF2B5EF4-FFF2-40B4-BE49-F238E27FC236}">
              <a16:creationId xmlns="" xmlns:a16="http://schemas.microsoft.com/office/drawing/2014/main" id="{00000000-0008-0000-0300-000083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06" name="Text Box 141">
          <a:extLst>
            <a:ext uri="{FF2B5EF4-FFF2-40B4-BE49-F238E27FC236}">
              <a16:creationId xmlns="" xmlns:a16="http://schemas.microsoft.com/office/drawing/2014/main" id="{00000000-0008-0000-0300-000084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07" name="Text Box 142">
          <a:extLst>
            <a:ext uri="{FF2B5EF4-FFF2-40B4-BE49-F238E27FC236}">
              <a16:creationId xmlns="" xmlns:a16="http://schemas.microsoft.com/office/drawing/2014/main" id="{00000000-0008-0000-0300-000085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08" name="Text Box 143">
          <a:extLst>
            <a:ext uri="{FF2B5EF4-FFF2-40B4-BE49-F238E27FC236}">
              <a16:creationId xmlns="" xmlns:a16="http://schemas.microsoft.com/office/drawing/2014/main" id="{00000000-0008-0000-0300-000086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09" name="Text Box 144">
          <a:extLst>
            <a:ext uri="{FF2B5EF4-FFF2-40B4-BE49-F238E27FC236}">
              <a16:creationId xmlns="" xmlns:a16="http://schemas.microsoft.com/office/drawing/2014/main" id="{00000000-0008-0000-0300-000087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10" name="Text Box 145">
          <a:extLst>
            <a:ext uri="{FF2B5EF4-FFF2-40B4-BE49-F238E27FC236}">
              <a16:creationId xmlns="" xmlns:a16="http://schemas.microsoft.com/office/drawing/2014/main" id="{00000000-0008-0000-0300-000088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11" name="Text Box 146">
          <a:extLst>
            <a:ext uri="{FF2B5EF4-FFF2-40B4-BE49-F238E27FC236}">
              <a16:creationId xmlns="" xmlns:a16="http://schemas.microsoft.com/office/drawing/2014/main" id="{00000000-0008-0000-0300-000089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12" name="Text Box 147">
          <a:extLst>
            <a:ext uri="{FF2B5EF4-FFF2-40B4-BE49-F238E27FC236}">
              <a16:creationId xmlns="" xmlns:a16="http://schemas.microsoft.com/office/drawing/2014/main" id="{00000000-0008-0000-0300-00008A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13" name="Text Box 148">
          <a:extLst>
            <a:ext uri="{FF2B5EF4-FFF2-40B4-BE49-F238E27FC236}">
              <a16:creationId xmlns="" xmlns:a16="http://schemas.microsoft.com/office/drawing/2014/main" id="{00000000-0008-0000-0300-00008B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14" name="Text Box 149">
          <a:extLst>
            <a:ext uri="{FF2B5EF4-FFF2-40B4-BE49-F238E27FC236}">
              <a16:creationId xmlns="" xmlns:a16="http://schemas.microsoft.com/office/drawing/2014/main" id="{00000000-0008-0000-0300-00008C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15" name="Text Box 150">
          <a:extLst>
            <a:ext uri="{FF2B5EF4-FFF2-40B4-BE49-F238E27FC236}">
              <a16:creationId xmlns="" xmlns:a16="http://schemas.microsoft.com/office/drawing/2014/main" id="{00000000-0008-0000-0300-00008D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16" name="Text Box 151">
          <a:extLst>
            <a:ext uri="{FF2B5EF4-FFF2-40B4-BE49-F238E27FC236}">
              <a16:creationId xmlns="" xmlns:a16="http://schemas.microsoft.com/office/drawing/2014/main" id="{00000000-0008-0000-0300-00008E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17" name="Text Box 152">
          <a:extLst>
            <a:ext uri="{FF2B5EF4-FFF2-40B4-BE49-F238E27FC236}">
              <a16:creationId xmlns="" xmlns:a16="http://schemas.microsoft.com/office/drawing/2014/main" id="{00000000-0008-0000-0300-00008F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18" name="Text Box 138">
          <a:extLst>
            <a:ext uri="{FF2B5EF4-FFF2-40B4-BE49-F238E27FC236}">
              <a16:creationId xmlns="" xmlns:a16="http://schemas.microsoft.com/office/drawing/2014/main" id="{00000000-0008-0000-0300-000090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19" name="Text Box 139">
          <a:extLst>
            <a:ext uri="{FF2B5EF4-FFF2-40B4-BE49-F238E27FC236}">
              <a16:creationId xmlns="" xmlns:a16="http://schemas.microsoft.com/office/drawing/2014/main" id="{00000000-0008-0000-0300-000091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20" name="Text Box 141">
          <a:extLst>
            <a:ext uri="{FF2B5EF4-FFF2-40B4-BE49-F238E27FC236}">
              <a16:creationId xmlns="" xmlns:a16="http://schemas.microsoft.com/office/drawing/2014/main" id="{00000000-0008-0000-0300-000092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21" name="Text Box 142">
          <a:extLst>
            <a:ext uri="{FF2B5EF4-FFF2-40B4-BE49-F238E27FC236}">
              <a16:creationId xmlns="" xmlns:a16="http://schemas.microsoft.com/office/drawing/2014/main" id="{00000000-0008-0000-0300-000093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22" name="Text Box 143">
          <a:extLst>
            <a:ext uri="{FF2B5EF4-FFF2-40B4-BE49-F238E27FC236}">
              <a16:creationId xmlns="" xmlns:a16="http://schemas.microsoft.com/office/drawing/2014/main" id="{00000000-0008-0000-0300-000094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23" name="Text Box 144">
          <a:extLst>
            <a:ext uri="{FF2B5EF4-FFF2-40B4-BE49-F238E27FC236}">
              <a16:creationId xmlns="" xmlns:a16="http://schemas.microsoft.com/office/drawing/2014/main" id="{00000000-0008-0000-0300-000095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24" name="Text Box 145">
          <a:extLst>
            <a:ext uri="{FF2B5EF4-FFF2-40B4-BE49-F238E27FC236}">
              <a16:creationId xmlns="" xmlns:a16="http://schemas.microsoft.com/office/drawing/2014/main" id="{00000000-0008-0000-0300-000096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25" name="Text Box 146">
          <a:extLst>
            <a:ext uri="{FF2B5EF4-FFF2-40B4-BE49-F238E27FC236}">
              <a16:creationId xmlns="" xmlns:a16="http://schemas.microsoft.com/office/drawing/2014/main" id="{00000000-0008-0000-0300-000097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26" name="Text Box 147">
          <a:extLst>
            <a:ext uri="{FF2B5EF4-FFF2-40B4-BE49-F238E27FC236}">
              <a16:creationId xmlns="" xmlns:a16="http://schemas.microsoft.com/office/drawing/2014/main" id="{00000000-0008-0000-0300-000098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27" name="Text Box 148">
          <a:extLst>
            <a:ext uri="{FF2B5EF4-FFF2-40B4-BE49-F238E27FC236}">
              <a16:creationId xmlns="" xmlns:a16="http://schemas.microsoft.com/office/drawing/2014/main" id="{00000000-0008-0000-0300-000099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28" name="Text Box 149">
          <a:extLst>
            <a:ext uri="{FF2B5EF4-FFF2-40B4-BE49-F238E27FC236}">
              <a16:creationId xmlns="" xmlns:a16="http://schemas.microsoft.com/office/drawing/2014/main" id="{00000000-0008-0000-0300-00009A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29" name="Text Box 150">
          <a:extLst>
            <a:ext uri="{FF2B5EF4-FFF2-40B4-BE49-F238E27FC236}">
              <a16:creationId xmlns="" xmlns:a16="http://schemas.microsoft.com/office/drawing/2014/main" id="{00000000-0008-0000-0300-00009B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30" name="Text Box 151">
          <a:extLst>
            <a:ext uri="{FF2B5EF4-FFF2-40B4-BE49-F238E27FC236}">
              <a16:creationId xmlns="" xmlns:a16="http://schemas.microsoft.com/office/drawing/2014/main" id="{00000000-0008-0000-0300-00009C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31" name="Text Box 152">
          <a:extLst>
            <a:ext uri="{FF2B5EF4-FFF2-40B4-BE49-F238E27FC236}">
              <a16:creationId xmlns="" xmlns:a16="http://schemas.microsoft.com/office/drawing/2014/main" id="{00000000-0008-0000-0300-00009D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32" name="Text Box 138">
          <a:extLst>
            <a:ext uri="{FF2B5EF4-FFF2-40B4-BE49-F238E27FC236}">
              <a16:creationId xmlns="" xmlns:a16="http://schemas.microsoft.com/office/drawing/2014/main" id="{00000000-0008-0000-0300-00009E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33" name="Text Box 139">
          <a:extLst>
            <a:ext uri="{FF2B5EF4-FFF2-40B4-BE49-F238E27FC236}">
              <a16:creationId xmlns="" xmlns:a16="http://schemas.microsoft.com/office/drawing/2014/main" id="{00000000-0008-0000-0300-00009F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34" name="Text Box 141">
          <a:extLst>
            <a:ext uri="{FF2B5EF4-FFF2-40B4-BE49-F238E27FC236}">
              <a16:creationId xmlns="" xmlns:a16="http://schemas.microsoft.com/office/drawing/2014/main" id="{00000000-0008-0000-0300-0000A0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35" name="Text Box 142">
          <a:extLst>
            <a:ext uri="{FF2B5EF4-FFF2-40B4-BE49-F238E27FC236}">
              <a16:creationId xmlns="" xmlns:a16="http://schemas.microsoft.com/office/drawing/2014/main" id="{00000000-0008-0000-0300-0000A1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36" name="Text Box 143">
          <a:extLst>
            <a:ext uri="{FF2B5EF4-FFF2-40B4-BE49-F238E27FC236}">
              <a16:creationId xmlns="" xmlns:a16="http://schemas.microsoft.com/office/drawing/2014/main" id="{00000000-0008-0000-0300-0000A2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37" name="Text Box 144">
          <a:extLst>
            <a:ext uri="{FF2B5EF4-FFF2-40B4-BE49-F238E27FC236}">
              <a16:creationId xmlns="" xmlns:a16="http://schemas.microsoft.com/office/drawing/2014/main" id="{00000000-0008-0000-0300-0000A3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38" name="Text Box 145">
          <a:extLst>
            <a:ext uri="{FF2B5EF4-FFF2-40B4-BE49-F238E27FC236}">
              <a16:creationId xmlns="" xmlns:a16="http://schemas.microsoft.com/office/drawing/2014/main" id="{00000000-0008-0000-0300-0000A4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39" name="Text Box 146">
          <a:extLst>
            <a:ext uri="{FF2B5EF4-FFF2-40B4-BE49-F238E27FC236}">
              <a16:creationId xmlns="" xmlns:a16="http://schemas.microsoft.com/office/drawing/2014/main" id="{00000000-0008-0000-0300-0000A5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40" name="Text Box 147">
          <a:extLst>
            <a:ext uri="{FF2B5EF4-FFF2-40B4-BE49-F238E27FC236}">
              <a16:creationId xmlns="" xmlns:a16="http://schemas.microsoft.com/office/drawing/2014/main" id="{00000000-0008-0000-0300-0000A6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41" name="Text Box 148">
          <a:extLst>
            <a:ext uri="{FF2B5EF4-FFF2-40B4-BE49-F238E27FC236}">
              <a16:creationId xmlns="" xmlns:a16="http://schemas.microsoft.com/office/drawing/2014/main" id="{00000000-0008-0000-0300-0000A7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42" name="Text Box 149">
          <a:extLst>
            <a:ext uri="{FF2B5EF4-FFF2-40B4-BE49-F238E27FC236}">
              <a16:creationId xmlns="" xmlns:a16="http://schemas.microsoft.com/office/drawing/2014/main" id="{00000000-0008-0000-0300-0000A8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43" name="Text Box 150">
          <a:extLst>
            <a:ext uri="{FF2B5EF4-FFF2-40B4-BE49-F238E27FC236}">
              <a16:creationId xmlns="" xmlns:a16="http://schemas.microsoft.com/office/drawing/2014/main" id="{00000000-0008-0000-0300-0000A9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44" name="Text Box 151">
          <a:extLst>
            <a:ext uri="{FF2B5EF4-FFF2-40B4-BE49-F238E27FC236}">
              <a16:creationId xmlns="" xmlns:a16="http://schemas.microsoft.com/office/drawing/2014/main" id="{00000000-0008-0000-0300-0000AA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45" name="Text Box 152">
          <a:extLst>
            <a:ext uri="{FF2B5EF4-FFF2-40B4-BE49-F238E27FC236}">
              <a16:creationId xmlns="" xmlns:a16="http://schemas.microsoft.com/office/drawing/2014/main" id="{00000000-0008-0000-0300-0000AB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46" name="Text Box 138">
          <a:extLst>
            <a:ext uri="{FF2B5EF4-FFF2-40B4-BE49-F238E27FC236}">
              <a16:creationId xmlns="" xmlns:a16="http://schemas.microsoft.com/office/drawing/2014/main" id="{00000000-0008-0000-0300-0000AC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47" name="Text Box 139">
          <a:extLst>
            <a:ext uri="{FF2B5EF4-FFF2-40B4-BE49-F238E27FC236}">
              <a16:creationId xmlns="" xmlns:a16="http://schemas.microsoft.com/office/drawing/2014/main" id="{00000000-0008-0000-0300-0000AD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48" name="Text Box 141">
          <a:extLst>
            <a:ext uri="{FF2B5EF4-FFF2-40B4-BE49-F238E27FC236}">
              <a16:creationId xmlns="" xmlns:a16="http://schemas.microsoft.com/office/drawing/2014/main" id="{00000000-0008-0000-0300-0000AE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49" name="Text Box 142">
          <a:extLst>
            <a:ext uri="{FF2B5EF4-FFF2-40B4-BE49-F238E27FC236}">
              <a16:creationId xmlns="" xmlns:a16="http://schemas.microsoft.com/office/drawing/2014/main" id="{00000000-0008-0000-0300-0000AF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50" name="Text Box 143">
          <a:extLst>
            <a:ext uri="{FF2B5EF4-FFF2-40B4-BE49-F238E27FC236}">
              <a16:creationId xmlns="" xmlns:a16="http://schemas.microsoft.com/office/drawing/2014/main" id="{00000000-0008-0000-0300-0000B0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51" name="Text Box 144">
          <a:extLst>
            <a:ext uri="{FF2B5EF4-FFF2-40B4-BE49-F238E27FC236}">
              <a16:creationId xmlns="" xmlns:a16="http://schemas.microsoft.com/office/drawing/2014/main" id="{00000000-0008-0000-0300-0000B1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52" name="Text Box 145">
          <a:extLst>
            <a:ext uri="{FF2B5EF4-FFF2-40B4-BE49-F238E27FC236}">
              <a16:creationId xmlns="" xmlns:a16="http://schemas.microsoft.com/office/drawing/2014/main" id="{00000000-0008-0000-0300-0000B2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53" name="Text Box 146">
          <a:extLst>
            <a:ext uri="{FF2B5EF4-FFF2-40B4-BE49-F238E27FC236}">
              <a16:creationId xmlns="" xmlns:a16="http://schemas.microsoft.com/office/drawing/2014/main" id="{00000000-0008-0000-0300-0000B3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54" name="Text Box 147">
          <a:extLst>
            <a:ext uri="{FF2B5EF4-FFF2-40B4-BE49-F238E27FC236}">
              <a16:creationId xmlns="" xmlns:a16="http://schemas.microsoft.com/office/drawing/2014/main" id="{00000000-0008-0000-0300-0000B4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55" name="Text Box 148">
          <a:extLst>
            <a:ext uri="{FF2B5EF4-FFF2-40B4-BE49-F238E27FC236}">
              <a16:creationId xmlns="" xmlns:a16="http://schemas.microsoft.com/office/drawing/2014/main" id="{00000000-0008-0000-0300-0000B5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56" name="Text Box 149">
          <a:extLst>
            <a:ext uri="{FF2B5EF4-FFF2-40B4-BE49-F238E27FC236}">
              <a16:creationId xmlns="" xmlns:a16="http://schemas.microsoft.com/office/drawing/2014/main" id="{00000000-0008-0000-0300-0000B6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57" name="Text Box 150">
          <a:extLst>
            <a:ext uri="{FF2B5EF4-FFF2-40B4-BE49-F238E27FC236}">
              <a16:creationId xmlns="" xmlns:a16="http://schemas.microsoft.com/office/drawing/2014/main" id="{00000000-0008-0000-0300-0000B7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58" name="Text Box 151">
          <a:extLst>
            <a:ext uri="{FF2B5EF4-FFF2-40B4-BE49-F238E27FC236}">
              <a16:creationId xmlns="" xmlns:a16="http://schemas.microsoft.com/office/drawing/2014/main" id="{00000000-0008-0000-0300-0000B8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59" name="Text Box 152">
          <a:extLst>
            <a:ext uri="{FF2B5EF4-FFF2-40B4-BE49-F238E27FC236}">
              <a16:creationId xmlns="" xmlns:a16="http://schemas.microsoft.com/office/drawing/2014/main" id="{00000000-0008-0000-0300-0000B9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60" name="Text Box 138">
          <a:extLst>
            <a:ext uri="{FF2B5EF4-FFF2-40B4-BE49-F238E27FC236}">
              <a16:creationId xmlns="" xmlns:a16="http://schemas.microsoft.com/office/drawing/2014/main" id="{00000000-0008-0000-0300-0000BA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61" name="Text Box 139">
          <a:extLst>
            <a:ext uri="{FF2B5EF4-FFF2-40B4-BE49-F238E27FC236}">
              <a16:creationId xmlns="" xmlns:a16="http://schemas.microsoft.com/office/drawing/2014/main" id="{00000000-0008-0000-0300-0000BB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62" name="Text Box 141">
          <a:extLst>
            <a:ext uri="{FF2B5EF4-FFF2-40B4-BE49-F238E27FC236}">
              <a16:creationId xmlns="" xmlns:a16="http://schemas.microsoft.com/office/drawing/2014/main" id="{00000000-0008-0000-0300-0000BC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63" name="Text Box 142">
          <a:extLst>
            <a:ext uri="{FF2B5EF4-FFF2-40B4-BE49-F238E27FC236}">
              <a16:creationId xmlns="" xmlns:a16="http://schemas.microsoft.com/office/drawing/2014/main" id="{00000000-0008-0000-0300-0000BD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64" name="Text Box 143">
          <a:extLst>
            <a:ext uri="{FF2B5EF4-FFF2-40B4-BE49-F238E27FC236}">
              <a16:creationId xmlns="" xmlns:a16="http://schemas.microsoft.com/office/drawing/2014/main" id="{00000000-0008-0000-0300-0000BE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65" name="Text Box 144">
          <a:extLst>
            <a:ext uri="{FF2B5EF4-FFF2-40B4-BE49-F238E27FC236}">
              <a16:creationId xmlns="" xmlns:a16="http://schemas.microsoft.com/office/drawing/2014/main" id="{00000000-0008-0000-0300-0000BF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66" name="Text Box 145">
          <a:extLst>
            <a:ext uri="{FF2B5EF4-FFF2-40B4-BE49-F238E27FC236}">
              <a16:creationId xmlns="" xmlns:a16="http://schemas.microsoft.com/office/drawing/2014/main" id="{00000000-0008-0000-0300-0000C0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67" name="Text Box 146">
          <a:extLst>
            <a:ext uri="{FF2B5EF4-FFF2-40B4-BE49-F238E27FC236}">
              <a16:creationId xmlns="" xmlns:a16="http://schemas.microsoft.com/office/drawing/2014/main" id="{00000000-0008-0000-0300-0000C1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68" name="Text Box 147">
          <a:extLst>
            <a:ext uri="{FF2B5EF4-FFF2-40B4-BE49-F238E27FC236}">
              <a16:creationId xmlns="" xmlns:a16="http://schemas.microsoft.com/office/drawing/2014/main" id="{00000000-0008-0000-0300-0000C2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69" name="Text Box 148">
          <a:extLst>
            <a:ext uri="{FF2B5EF4-FFF2-40B4-BE49-F238E27FC236}">
              <a16:creationId xmlns="" xmlns:a16="http://schemas.microsoft.com/office/drawing/2014/main" id="{00000000-0008-0000-0300-0000C3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70" name="Text Box 149">
          <a:extLst>
            <a:ext uri="{FF2B5EF4-FFF2-40B4-BE49-F238E27FC236}">
              <a16:creationId xmlns="" xmlns:a16="http://schemas.microsoft.com/office/drawing/2014/main" id="{00000000-0008-0000-0300-0000C4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71" name="Text Box 150">
          <a:extLst>
            <a:ext uri="{FF2B5EF4-FFF2-40B4-BE49-F238E27FC236}">
              <a16:creationId xmlns="" xmlns:a16="http://schemas.microsoft.com/office/drawing/2014/main" id="{00000000-0008-0000-0300-0000C5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72" name="Text Box 151">
          <a:extLst>
            <a:ext uri="{FF2B5EF4-FFF2-40B4-BE49-F238E27FC236}">
              <a16:creationId xmlns="" xmlns:a16="http://schemas.microsoft.com/office/drawing/2014/main" id="{00000000-0008-0000-0300-0000C6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3173" name="Text Box 152">
          <a:extLst>
            <a:ext uri="{FF2B5EF4-FFF2-40B4-BE49-F238E27FC236}">
              <a16:creationId xmlns="" xmlns:a16="http://schemas.microsoft.com/office/drawing/2014/main" id="{00000000-0008-0000-0300-0000C705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74" name="Text Box 164">
          <a:extLst>
            <a:ext uri="{FF2B5EF4-FFF2-40B4-BE49-F238E27FC236}">
              <a16:creationId xmlns="" xmlns:a16="http://schemas.microsoft.com/office/drawing/2014/main" id="{00000000-0008-0000-0300-0000C8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75" name="Text Box 164">
          <a:extLst>
            <a:ext uri="{FF2B5EF4-FFF2-40B4-BE49-F238E27FC236}">
              <a16:creationId xmlns="" xmlns:a16="http://schemas.microsoft.com/office/drawing/2014/main" id="{00000000-0008-0000-0300-0000C9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76" name="Text Box 164">
          <a:extLst>
            <a:ext uri="{FF2B5EF4-FFF2-40B4-BE49-F238E27FC236}">
              <a16:creationId xmlns="" xmlns:a16="http://schemas.microsoft.com/office/drawing/2014/main" id="{00000000-0008-0000-0300-0000CA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77" name="Text Box 164">
          <a:extLst>
            <a:ext uri="{FF2B5EF4-FFF2-40B4-BE49-F238E27FC236}">
              <a16:creationId xmlns="" xmlns:a16="http://schemas.microsoft.com/office/drawing/2014/main" id="{00000000-0008-0000-0300-0000CB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78" name="Text Box 164">
          <a:extLst>
            <a:ext uri="{FF2B5EF4-FFF2-40B4-BE49-F238E27FC236}">
              <a16:creationId xmlns="" xmlns:a16="http://schemas.microsoft.com/office/drawing/2014/main" id="{00000000-0008-0000-0300-0000CC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79" name="Text Box 164">
          <a:extLst>
            <a:ext uri="{FF2B5EF4-FFF2-40B4-BE49-F238E27FC236}">
              <a16:creationId xmlns="" xmlns:a16="http://schemas.microsoft.com/office/drawing/2014/main" id="{00000000-0008-0000-0300-0000CD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80" name="Text Box 164">
          <a:extLst>
            <a:ext uri="{FF2B5EF4-FFF2-40B4-BE49-F238E27FC236}">
              <a16:creationId xmlns="" xmlns:a16="http://schemas.microsoft.com/office/drawing/2014/main" id="{00000000-0008-0000-0300-0000CE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81" name="Text Box 164">
          <a:extLst>
            <a:ext uri="{FF2B5EF4-FFF2-40B4-BE49-F238E27FC236}">
              <a16:creationId xmlns="" xmlns:a16="http://schemas.microsoft.com/office/drawing/2014/main" id="{00000000-0008-0000-0300-0000CF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82" name="Text Box 164">
          <a:extLst>
            <a:ext uri="{FF2B5EF4-FFF2-40B4-BE49-F238E27FC236}">
              <a16:creationId xmlns="" xmlns:a16="http://schemas.microsoft.com/office/drawing/2014/main" id="{00000000-0008-0000-0300-0000D0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83" name="Text Box 164">
          <a:extLst>
            <a:ext uri="{FF2B5EF4-FFF2-40B4-BE49-F238E27FC236}">
              <a16:creationId xmlns="" xmlns:a16="http://schemas.microsoft.com/office/drawing/2014/main" id="{00000000-0008-0000-0300-0000D1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84" name="Text Box 164">
          <a:extLst>
            <a:ext uri="{FF2B5EF4-FFF2-40B4-BE49-F238E27FC236}">
              <a16:creationId xmlns="" xmlns:a16="http://schemas.microsoft.com/office/drawing/2014/main" id="{00000000-0008-0000-0300-0000D2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85" name="Text Box 164">
          <a:extLst>
            <a:ext uri="{FF2B5EF4-FFF2-40B4-BE49-F238E27FC236}">
              <a16:creationId xmlns="" xmlns:a16="http://schemas.microsoft.com/office/drawing/2014/main" id="{00000000-0008-0000-0300-0000D3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86" name="Text Box 164">
          <a:extLst>
            <a:ext uri="{FF2B5EF4-FFF2-40B4-BE49-F238E27FC236}">
              <a16:creationId xmlns="" xmlns:a16="http://schemas.microsoft.com/office/drawing/2014/main" id="{00000000-0008-0000-0300-0000D4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87" name="Text Box 164">
          <a:extLst>
            <a:ext uri="{FF2B5EF4-FFF2-40B4-BE49-F238E27FC236}">
              <a16:creationId xmlns="" xmlns:a16="http://schemas.microsoft.com/office/drawing/2014/main" id="{00000000-0008-0000-0300-0000D5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88" name="Text Box 164">
          <a:extLst>
            <a:ext uri="{FF2B5EF4-FFF2-40B4-BE49-F238E27FC236}">
              <a16:creationId xmlns="" xmlns:a16="http://schemas.microsoft.com/office/drawing/2014/main" id="{00000000-0008-0000-0300-0000D6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89" name="Text Box 164">
          <a:extLst>
            <a:ext uri="{FF2B5EF4-FFF2-40B4-BE49-F238E27FC236}">
              <a16:creationId xmlns="" xmlns:a16="http://schemas.microsoft.com/office/drawing/2014/main" id="{00000000-0008-0000-0300-0000D7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90" name="Text Box 164">
          <a:extLst>
            <a:ext uri="{FF2B5EF4-FFF2-40B4-BE49-F238E27FC236}">
              <a16:creationId xmlns="" xmlns:a16="http://schemas.microsoft.com/office/drawing/2014/main" id="{00000000-0008-0000-0300-0000D8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91" name="Text Box 164">
          <a:extLst>
            <a:ext uri="{FF2B5EF4-FFF2-40B4-BE49-F238E27FC236}">
              <a16:creationId xmlns="" xmlns:a16="http://schemas.microsoft.com/office/drawing/2014/main" id="{00000000-0008-0000-0300-0000D9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92" name="Text Box 164">
          <a:extLst>
            <a:ext uri="{FF2B5EF4-FFF2-40B4-BE49-F238E27FC236}">
              <a16:creationId xmlns="" xmlns:a16="http://schemas.microsoft.com/office/drawing/2014/main" id="{00000000-0008-0000-0300-0000DA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93" name="Text Box 164">
          <a:extLst>
            <a:ext uri="{FF2B5EF4-FFF2-40B4-BE49-F238E27FC236}">
              <a16:creationId xmlns="" xmlns:a16="http://schemas.microsoft.com/office/drawing/2014/main" id="{00000000-0008-0000-0300-0000DB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94" name="Text Box 164">
          <a:extLst>
            <a:ext uri="{FF2B5EF4-FFF2-40B4-BE49-F238E27FC236}">
              <a16:creationId xmlns="" xmlns:a16="http://schemas.microsoft.com/office/drawing/2014/main" id="{00000000-0008-0000-0300-0000DC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95" name="Text Box 164">
          <a:extLst>
            <a:ext uri="{FF2B5EF4-FFF2-40B4-BE49-F238E27FC236}">
              <a16:creationId xmlns="" xmlns:a16="http://schemas.microsoft.com/office/drawing/2014/main" id="{00000000-0008-0000-0300-0000DD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96" name="Text Box 164">
          <a:extLst>
            <a:ext uri="{FF2B5EF4-FFF2-40B4-BE49-F238E27FC236}">
              <a16:creationId xmlns="" xmlns:a16="http://schemas.microsoft.com/office/drawing/2014/main" id="{00000000-0008-0000-0300-0000DE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97" name="Text Box 164">
          <a:extLst>
            <a:ext uri="{FF2B5EF4-FFF2-40B4-BE49-F238E27FC236}">
              <a16:creationId xmlns="" xmlns:a16="http://schemas.microsoft.com/office/drawing/2014/main" id="{00000000-0008-0000-0300-0000DF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98" name="Text Box 164">
          <a:extLst>
            <a:ext uri="{FF2B5EF4-FFF2-40B4-BE49-F238E27FC236}">
              <a16:creationId xmlns="" xmlns:a16="http://schemas.microsoft.com/office/drawing/2014/main" id="{00000000-0008-0000-0300-0000E0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199" name="Text Box 164">
          <a:extLst>
            <a:ext uri="{FF2B5EF4-FFF2-40B4-BE49-F238E27FC236}">
              <a16:creationId xmlns="" xmlns:a16="http://schemas.microsoft.com/office/drawing/2014/main" id="{00000000-0008-0000-0300-0000E1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00" name="Text Box 164">
          <a:extLst>
            <a:ext uri="{FF2B5EF4-FFF2-40B4-BE49-F238E27FC236}">
              <a16:creationId xmlns="" xmlns:a16="http://schemas.microsoft.com/office/drawing/2014/main" id="{00000000-0008-0000-0300-0000E2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01" name="Text Box 164">
          <a:extLst>
            <a:ext uri="{FF2B5EF4-FFF2-40B4-BE49-F238E27FC236}">
              <a16:creationId xmlns="" xmlns:a16="http://schemas.microsoft.com/office/drawing/2014/main" id="{00000000-0008-0000-0300-0000E3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02" name="Text Box 164">
          <a:extLst>
            <a:ext uri="{FF2B5EF4-FFF2-40B4-BE49-F238E27FC236}">
              <a16:creationId xmlns="" xmlns:a16="http://schemas.microsoft.com/office/drawing/2014/main" id="{00000000-0008-0000-0300-0000E4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03" name="Text Box 164">
          <a:extLst>
            <a:ext uri="{FF2B5EF4-FFF2-40B4-BE49-F238E27FC236}">
              <a16:creationId xmlns="" xmlns:a16="http://schemas.microsoft.com/office/drawing/2014/main" id="{00000000-0008-0000-0300-0000E5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04" name="Text Box 164">
          <a:extLst>
            <a:ext uri="{FF2B5EF4-FFF2-40B4-BE49-F238E27FC236}">
              <a16:creationId xmlns="" xmlns:a16="http://schemas.microsoft.com/office/drawing/2014/main" id="{00000000-0008-0000-0300-0000E6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05" name="Text Box 164">
          <a:extLst>
            <a:ext uri="{FF2B5EF4-FFF2-40B4-BE49-F238E27FC236}">
              <a16:creationId xmlns="" xmlns:a16="http://schemas.microsoft.com/office/drawing/2014/main" id="{00000000-0008-0000-0300-0000E7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06" name="Text Box 164">
          <a:extLst>
            <a:ext uri="{FF2B5EF4-FFF2-40B4-BE49-F238E27FC236}">
              <a16:creationId xmlns="" xmlns:a16="http://schemas.microsoft.com/office/drawing/2014/main" id="{00000000-0008-0000-0300-0000E8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07" name="Text Box 164">
          <a:extLst>
            <a:ext uri="{FF2B5EF4-FFF2-40B4-BE49-F238E27FC236}">
              <a16:creationId xmlns="" xmlns:a16="http://schemas.microsoft.com/office/drawing/2014/main" id="{00000000-0008-0000-0300-0000E9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08" name="Text Box 164">
          <a:extLst>
            <a:ext uri="{FF2B5EF4-FFF2-40B4-BE49-F238E27FC236}">
              <a16:creationId xmlns="" xmlns:a16="http://schemas.microsoft.com/office/drawing/2014/main" id="{00000000-0008-0000-0300-0000EA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09" name="Text Box 164">
          <a:extLst>
            <a:ext uri="{FF2B5EF4-FFF2-40B4-BE49-F238E27FC236}">
              <a16:creationId xmlns="" xmlns:a16="http://schemas.microsoft.com/office/drawing/2014/main" id="{00000000-0008-0000-0300-0000EB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10" name="Text Box 164">
          <a:extLst>
            <a:ext uri="{FF2B5EF4-FFF2-40B4-BE49-F238E27FC236}">
              <a16:creationId xmlns="" xmlns:a16="http://schemas.microsoft.com/office/drawing/2014/main" id="{00000000-0008-0000-0300-0000EC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11" name="Text Box 164">
          <a:extLst>
            <a:ext uri="{FF2B5EF4-FFF2-40B4-BE49-F238E27FC236}">
              <a16:creationId xmlns="" xmlns:a16="http://schemas.microsoft.com/office/drawing/2014/main" id="{00000000-0008-0000-0300-0000ED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12" name="Text Box 164">
          <a:extLst>
            <a:ext uri="{FF2B5EF4-FFF2-40B4-BE49-F238E27FC236}">
              <a16:creationId xmlns="" xmlns:a16="http://schemas.microsoft.com/office/drawing/2014/main" id="{00000000-0008-0000-0300-0000EE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13" name="Text Box 164">
          <a:extLst>
            <a:ext uri="{FF2B5EF4-FFF2-40B4-BE49-F238E27FC236}">
              <a16:creationId xmlns="" xmlns:a16="http://schemas.microsoft.com/office/drawing/2014/main" id="{00000000-0008-0000-0300-0000EF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14" name="Text Box 164">
          <a:extLst>
            <a:ext uri="{FF2B5EF4-FFF2-40B4-BE49-F238E27FC236}">
              <a16:creationId xmlns="" xmlns:a16="http://schemas.microsoft.com/office/drawing/2014/main" id="{00000000-0008-0000-0300-0000F0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15" name="Text Box 164">
          <a:extLst>
            <a:ext uri="{FF2B5EF4-FFF2-40B4-BE49-F238E27FC236}">
              <a16:creationId xmlns="" xmlns:a16="http://schemas.microsoft.com/office/drawing/2014/main" id="{00000000-0008-0000-0300-0000F1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16" name="Text Box 164">
          <a:extLst>
            <a:ext uri="{FF2B5EF4-FFF2-40B4-BE49-F238E27FC236}">
              <a16:creationId xmlns="" xmlns:a16="http://schemas.microsoft.com/office/drawing/2014/main" id="{00000000-0008-0000-0300-0000F2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17" name="Text Box 164">
          <a:extLst>
            <a:ext uri="{FF2B5EF4-FFF2-40B4-BE49-F238E27FC236}">
              <a16:creationId xmlns="" xmlns:a16="http://schemas.microsoft.com/office/drawing/2014/main" id="{00000000-0008-0000-0300-0000F3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18" name="Text Box 164">
          <a:extLst>
            <a:ext uri="{FF2B5EF4-FFF2-40B4-BE49-F238E27FC236}">
              <a16:creationId xmlns="" xmlns:a16="http://schemas.microsoft.com/office/drawing/2014/main" id="{00000000-0008-0000-0300-0000F4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19" name="Text Box 164">
          <a:extLst>
            <a:ext uri="{FF2B5EF4-FFF2-40B4-BE49-F238E27FC236}">
              <a16:creationId xmlns="" xmlns:a16="http://schemas.microsoft.com/office/drawing/2014/main" id="{00000000-0008-0000-0300-0000F5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20" name="Text Box 164">
          <a:extLst>
            <a:ext uri="{FF2B5EF4-FFF2-40B4-BE49-F238E27FC236}">
              <a16:creationId xmlns="" xmlns:a16="http://schemas.microsoft.com/office/drawing/2014/main" id="{00000000-0008-0000-0300-0000F6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21" name="Text Box 164">
          <a:extLst>
            <a:ext uri="{FF2B5EF4-FFF2-40B4-BE49-F238E27FC236}">
              <a16:creationId xmlns="" xmlns:a16="http://schemas.microsoft.com/office/drawing/2014/main" id="{00000000-0008-0000-0300-0000F7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22" name="Text Box 164">
          <a:extLst>
            <a:ext uri="{FF2B5EF4-FFF2-40B4-BE49-F238E27FC236}">
              <a16:creationId xmlns="" xmlns:a16="http://schemas.microsoft.com/office/drawing/2014/main" id="{00000000-0008-0000-0300-0000F8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23" name="Text Box 164">
          <a:extLst>
            <a:ext uri="{FF2B5EF4-FFF2-40B4-BE49-F238E27FC236}">
              <a16:creationId xmlns="" xmlns:a16="http://schemas.microsoft.com/office/drawing/2014/main" id="{00000000-0008-0000-0300-0000F9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24" name="Text Box 164">
          <a:extLst>
            <a:ext uri="{FF2B5EF4-FFF2-40B4-BE49-F238E27FC236}">
              <a16:creationId xmlns="" xmlns:a16="http://schemas.microsoft.com/office/drawing/2014/main" id="{00000000-0008-0000-0300-0000FA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25" name="Text Box 164">
          <a:extLst>
            <a:ext uri="{FF2B5EF4-FFF2-40B4-BE49-F238E27FC236}">
              <a16:creationId xmlns="" xmlns:a16="http://schemas.microsoft.com/office/drawing/2014/main" id="{00000000-0008-0000-0300-0000FB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26" name="Text Box 164">
          <a:extLst>
            <a:ext uri="{FF2B5EF4-FFF2-40B4-BE49-F238E27FC236}">
              <a16:creationId xmlns="" xmlns:a16="http://schemas.microsoft.com/office/drawing/2014/main" id="{00000000-0008-0000-0300-0000FC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27" name="Text Box 164">
          <a:extLst>
            <a:ext uri="{FF2B5EF4-FFF2-40B4-BE49-F238E27FC236}">
              <a16:creationId xmlns="" xmlns:a16="http://schemas.microsoft.com/office/drawing/2014/main" id="{00000000-0008-0000-0300-0000FD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28" name="Text Box 164">
          <a:extLst>
            <a:ext uri="{FF2B5EF4-FFF2-40B4-BE49-F238E27FC236}">
              <a16:creationId xmlns="" xmlns:a16="http://schemas.microsoft.com/office/drawing/2014/main" id="{00000000-0008-0000-0300-0000FE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29" name="Text Box 164">
          <a:extLst>
            <a:ext uri="{FF2B5EF4-FFF2-40B4-BE49-F238E27FC236}">
              <a16:creationId xmlns="" xmlns:a16="http://schemas.microsoft.com/office/drawing/2014/main" id="{00000000-0008-0000-0300-0000FF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30" name="Text Box 164">
          <a:extLst>
            <a:ext uri="{FF2B5EF4-FFF2-40B4-BE49-F238E27FC236}">
              <a16:creationId xmlns="" xmlns:a16="http://schemas.microsoft.com/office/drawing/2014/main" id="{00000000-0008-0000-0300-000000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31" name="Text Box 164">
          <a:extLst>
            <a:ext uri="{FF2B5EF4-FFF2-40B4-BE49-F238E27FC236}">
              <a16:creationId xmlns="" xmlns:a16="http://schemas.microsoft.com/office/drawing/2014/main" id="{00000000-0008-0000-0300-000001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32" name="Text Box 164">
          <a:extLst>
            <a:ext uri="{FF2B5EF4-FFF2-40B4-BE49-F238E27FC236}">
              <a16:creationId xmlns="" xmlns:a16="http://schemas.microsoft.com/office/drawing/2014/main" id="{00000000-0008-0000-0300-000002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33" name="Text Box 164">
          <a:extLst>
            <a:ext uri="{FF2B5EF4-FFF2-40B4-BE49-F238E27FC236}">
              <a16:creationId xmlns="" xmlns:a16="http://schemas.microsoft.com/office/drawing/2014/main" id="{00000000-0008-0000-0300-000003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34" name="Text Box 164">
          <a:extLst>
            <a:ext uri="{FF2B5EF4-FFF2-40B4-BE49-F238E27FC236}">
              <a16:creationId xmlns="" xmlns:a16="http://schemas.microsoft.com/office/drawing/2014/main" id="{00000000-0008-0000-0300-000004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35" name="Text Box 164">
          <a:extLst>
            <a:ext uri="{FF2B5EF4-FFF2-40B4-BE49-F238E27FC236}">
              <a16:creationId xmlns="" xmlns:a16="http://schemas.microsoft.com/office/drawing/2014/main" id="{00000000-0008-0000-0300-000005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36" name="Text Box 164">
          <a:extLst>
            <a:ext uri="{FF2B5EF4-FFF2-40B4-BE49-F238E27FC236}">
              <a16:creationId xmlns="" xmlns:a16="http://schemas.microsoft.com/office/drawing/2014/main" id="{00000000-0008-0000-0300-000006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37" name="Text Box 164">
          <a:extLst>
            <a:ext uri="{FF2B5EF4-FFF2-40B4-BE49-F238E27FC236}">
              <a16:creationId xmlns="" xmlns:a16="http://schemas.microsoft.com/office/drawing/2014/main" id="{00000000-0008-0000-0300-000007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38" name="Text Box 164">
          <a:extLst>
            <a:ext uri="{FF2B5EF4-FFF2-40B4-BE49-F238E27FC236}">
              <a16:creationId xmlns="" xmlns:a16="http://schemas.microsoft.com/office/drawing/2014/main" id="{00000000-0008-0000-0300-000008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39" name="Text Box 164">
          <a:extLst>
            <a:ext uri="{FF2B5EF4-FFF2-40B4-BE49-F238E27FC236}">
              <a16:creationId xmlns="" xmlns:a16="http://schemas.microsoft.com/office/drawing/2014/main" id="{00000000-0008-0000-0300-000009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40" name="Text Box 164">
          <a:extLst>
            <a:ext uri="{FF2B5EF4-FFF2-40B4-BE49-F238E27FC236}">
              <a16:creationId xmlns="" xmlns:a16="http://schemas.microsoft.com/office/drawing/2014/main" id="{00000000-0008-0000-0300-00000A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41" name="Text Box 164">
          <a:extLst>
            <a:ext uri="{FF2B5EF4-FFF2-40B4-BE49-F238E27FC236}">
              <a16:creationId xmlns="" xmlns:a16="http://schemas.microsoft.com/office/drawing/2014/main" id="{00000000-0008-0000-0300-00000B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42" name="Text Box 164">
          <a:extLst>
            <a:ext uri="{FF2B5EF4-FFF2-40B4-BE49-F238E27FC236}">
              <a16:creationId xmlns="" xmlns:a16="http://schemas.microsoft.com/office/drawing/2014/main" id="{00000000-0008-0000-0300-00000C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43" name="Text Box 164">
          <a:extLst>
            <a:ext uri="{FF2B5EF4-FFF2-40B4-BE49-F238E27FC236}">
              <a16:creationId xmlns="" xmlns:a16="http://schemas.microsoft.com/office/drawing/2014/main" id="{00000000-0008-0000-0300-00000D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44" name="Text Box 164">
          <a:extLst>
            <a:ext uri="{FF2B5EF4-FFF2-40B4-BE49-F238E27FC236}">
              <a16:creationId xmlns="" xmlns:a16="http://schemas.microsoft.com/office/drawing/2014/main" id="{00000000-0008-0000-0300-00000E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45" name="Text Box 164">
          <a:extLst>
            <a:ext uri="{FF2B5EF4-FFF2-40B4-BE49-F238E27FC236}">
              <a16:creationId xmlns="" xmlns:a16="http://schemas.microsoft.com/office/drawing/2014/main" id="{00000000-0008-0000-0300-00000F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46" name="Text Box 164">
          <a:extLst>
            <a:ext uri="{FF2B5EF4-FFF2-40B4-BE49-F238E27FC236}">
              <a16:creationId xmlns="" xmlns:a16="http://schemas.microsoft.com/office/drawing/2014/main" id="{00000000-0008-0000-0300-000010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47" name="Text Box 164">
          <a:extLst>
            <a:ext uri="{FF2B5EF4-FFF2-40B4-BE49-F238E27FC236}">
              <a16:creationId xmlns="" xmlns:a16="http://schemas.microsoft.com/office/drawing/2014/main" id="{00000000-0008-0000-0300-000011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48" name="Text Box 164">
          <a:extLst>
            <a:ext uri="{FF2B5EF4-FFF2-40B4-BE49-F238E27FC236}">
              <a16:creationId xmlns="" xmlns:a16="http://schemas.microsoft.com/office/drawing/2014/main" id="{00000000-0008-0000-0300-000012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49" name="Text Box 164">
          <a:extLst>
            <a:ext uri="{FF2B5EF4-FFF2-40B4-BE49-F238E27FC236}">
              <a16:creationId xmlns="" xmlns:a16="http://schemas.microsoft.com/office/drawing/2014/main" id="{00000000-0008-0000-0300-000013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50" name="Text Box 164">
          <a:extLst>
            <a:ext uri="{FF2B5EF4-FFF2-40B4-BE49-F238E27FC236}">
              <a16:creationId xmlns="" xmlns:a16="http://schemas.microsoft.com/office/drawing/2014/main" id="{00000000-0008-0000-0300-000014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51" name="Text Box 164">
          <a:extLst>
            <a:ext uri="{FF2B5EF4-FFF2-40B4-BE49-F238E27FC236}">
              <a16:creationId xmlns="" xmlns:a16="http://schemas.microsoft.com/office/drawing/2014/main" id="{00000000-0008-0000-0300-000015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52" name="Text Box 164">
          <a:extLst>
            <a:ext uri="{FF2B5EF4-FFF2-40B4-BE49-F238E27FC236}">
              <a16:creationId xmlns="" xmlns:a16="http://schemas.microsoft.com/office/drawing/2014/main" id="{00000000-0008-0000-0300-000016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53" name="Text Box 164">
          <a:extLst>
            <a:ext uri="{FF2B5EF4-FFF2-40B4-BE49-F238E27FC236}">
              <a16:creationId xmlns="" xmlns:a16="http://schemas.microsoft.com/office/drawing/2014/main" id="{00000000-0008-0000-0300-000017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54" name="Text Box 164">
          <a:extLst>
            <a:ext uri="{FF2B5EF4-FFF2-40B4-BE49-F238E27FC236}">
              <a16:creationId xmlns="" xmlns:a16="http://schemas.microsoft.com/office/drawing/2014/main" id="{00000000-0008-0000-0300-000018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55" name="Text Box 164">
          <a:extLst>
            <a:ext uri="{FF2B5EF4-FFF2-40B4-BE49-F238E27FC236}">
              <a16:creationId xmlns="" xmlns:a16="http://schemas.microsoft.com/office/drawing/2014/main" id="{00000000-0008-0000-0300-000019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56" name="Text Box 164">
          <a:extLst>
            <a:ext uri="{FF2B5EF4-FFF2-40B4-BE49-F238E27FC236}">
              <a16:creationId xmlns="" xmlns:a16="http://schemas.microsoft.com/office/drawing/2014/main" id="{00000000-0008-0000-0300-00001A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57" name="Text Box 164">
          <a:extLst>
            <a:ext uri="{FF2B5EF4-FFF2-40B4-BE49-F238E27FC236}">
              <a16:creationId xmlns="" xmlns:a16="http://schemas.microsoft.com/office/drawing/2014/main" id="{00000000-0008-0000-0300-00001B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58" name="Text Box 164">
          <a:extLst>
            <a:ext uri="{FF2B5EF4-FFF2-40B4-BE49-F238E27FC236}">
              <a16:creationId xmlns="" xmlns:a16="http://schemas.microsoft.com/office/drawing/2014/main" id="{00000000-0008-0000-0300-00001C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59" name="Text Box 164">
          <a:extLst>
            <a:ext uri="{FF2B5EF4-FFF2-40B4-BE49-F238E27FC236}">
              <a16:creationId xmlns="" xmlns:a16="http://schemas.microsoft.com/office/drawing/2014/main" id="{00000000-0008-0000-0300-00001D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60" name="Text Box 164">
          <a:extLst>
            <a:ext uri="{FF2B5EF4-FFF2-40B4-BE49-F238E27FC236}">
              <a16:creationId xmlns="" xmlns:a16="http://schemas.microsoft.com/office/drawing/2014/main" id="{00000000-0008-0000-0300-00001E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61" name="Text Box 164">
          <a:extLst>
            <a:ext uri="{FF2B5EF4-FFF2-40B4-BE49-F238E27FC236}">
              <a16:creationId xmlns="" xmlns:a16="http://schemas.microsoft.com/office/drawing/2014/main" id="{00000000-0008-0000-0300-00001F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62" name="Text Box 164">
          <a:extLst>
            <a:ext uri="{FF2B5EF4-FFF2-40B4-BE49-F238E27FC236}">
              <a16:creationId xmlns="" xmlns:a16="http://schemas.microsoft.com/office/drawing/2014/main" id="{00000000-0008-0000-0300-000020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63" name="Text Box 164">
          <a:extLst>
            <a:ext uri="{FF2B5EF4-FFF2-40B4-BE49-F238E27FC236}">
              <a16:creationId xmlns="" xmlns:a16="http://schemas.microsoft.com/office/drawing/2014/main" id="{00000000-0008-0000-0300-000021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64" name="Text Box 164">
          <a:extLst>
            <a:ext uri="{FF2B5EF4-FFF2-40B4-BE49-F238E27FC236}">
              <a16:creationId xmlns="" xmlns:a16="http://schemas.microsoft.com/office/drawing/2014/main" id="{00000000-0008-0000-0300-000022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65" name="Text Box 164">
          <a:extLst>
            <a:ext uri="{FF2B5EF4-FFF2-40B4-BE49-F238E27FC236}">
              <a16:creationId xmlns="" xmlns:a16="http://schemas.microsoft.com/office/drawing/2014/main" id="{00000000-0008-0000-0300-000023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66" name="Text Box 164">
          <a:extLst>
            <a:ext uri="{FF2B5EF4-FFF2-40B4-BE49-F238E27FC236}">
              <a16:creationId xmlns="" xmlns:a16="http://schemas.microsoft.com/office/drawing/2014/main" id="{00000000-0008-0000-0300-000024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67" name="Text Box 164">
          <a:extLst>
            <a:ext uri="{FF2B5EF4-FFF2-40B4-BE49-F238E27FC236}">
              <a16:creationId xmlns="" xmlns:a16="http://schemas.microsoft.com/office/drawing/2014/main" id="{00000000-0008-0000-0300-000025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68" name="Text Box 164">
          <a:extLst>
            <a:ext uri="{FF2B5EF4-FFF2-40B4-BE49-F238E27FC236}">
              <a16:creationId xmlns="" xmlns:a16="http://schemas.microsoft.com/office/drawing/2014/main" id="{00000000-0008-0000-0300-000026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69" name="Text Box 164">
          <a:extLst>
            <a:ext uri="{FF2B5EF4-FFF2-40B4-BE49-F238E27FC236}">
              <a16:creationId xmlns="" xmlns:a16="http://schemas.microsoft.com/office/drawing/2014/main" id="{00000000-0008-0000-0300-000027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70" name="Text Box 164">
          <a:extLst>
            <a:ext uri="{FF2B5EF4-FFF2-40B4-BE49-F238E27FC236}">
              <a16:creationId xmlns="" xmlns:a16="http://schemas.microsoft.com/office/drawing/2014/main" id="{00000000-0008-0000-0300-000028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71" name="Text Box 164">
          <a:extLst>
            <a:ext uri="{FF2B5EF4-FFF2-40B4-BE49-F238E27FC236}">
              <a16:creationId xmlns="" xmlns:a16="http://schemas.microsoft.com/office/drawing/2014/main" id="{00000000-0008-0000-0300-000029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72" name="Text Box 164">
          <a:extLst>
            <a:ext uri="{FF2B5EF4-FFF2-40B4-BE49-F238E27FC236}">
              <a16:creationId xmlns="" xmlns:a16="http://schemas.microsoft.com/office/drawing/2014/main" id="{00000000-0008-0000-0300-00002A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73" name="Text Box 164">
          <a:extLst>
            <a:ext uri="{FF2B5EF4-FFF2-40B4-BE49-F238E27FC236}">
              <a16:creationId xmlns="" xmlns:a16="http://schemas.microsoft.com/office/drawing/2014/main" id="{00000000-0008-0000-0300-00002B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74" name="Text Box 164">
          <a:extLst>
            <a:ext uri="{FF2B5EF4-FFF2-40B4-BE49-F238E27FC236}">
              <a16:creationId xmlns="" xmlns:a16="http://schemas.microsoft.com/office/drawing/2014/main" id="{00000000-0008-0000-0300-00002C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75" name="Text Box 164">
          <a:extLst>
            <a:ext uri="{FF2B5EF4-FFF2-40B4-BE49-F238E27FC236}">
              <a16:creationId xmlns="" xmlns:a16="http://schemas.microsoft.com/office/drawing/2014/main" id="{00000000-0008-0000-0300-00002D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76" name="Text Box 164">
          <a:extLst>
            <a:ext uri="{FF2B5EF4-FFF2-40B4-BE49-F238E27FC236}">
              <a16:creationId xmlns="" xmlns:a16="http://schemas.microsoft.com/office/drawing/2014/main" id="{00000000-0008-0000-0300-00002E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77" name="Text Box 164">
          <a:extLst>
            <a:ext uri="{FF2B5EF4-FFF2-40B4-BE49-F238E27FC236}">
              <a16:creationId xmlns="" xmlns:a16="http://schemas.microsoft.com/office/drawing/2014/main" id="{00000000-0008-0000-0300-00002F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78" name="Text Box 164">
          <a:extLst>
            <a:ext uri="{FF2B5EF4-FFF2-40B4-BE49-F238E27FC236}">
              <a16:creationId xmlns="" xmlns:a16="http://schemas.microsoft.com/office/drawing/2014/main" id="{00000000-0008-0000-0300-000030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79" name="Text Box 164">
          <a:extLst>
            <a:ext uri="{FF2B5EF4-FFF2-40B4-BE49-F238E27FC236}">
              <a16:creationId xmlns="" xmlns:a16="http://schemas.microsoft.com/office/drawing/2014/main" id="{00000000-0008-0000-0300-000031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80" name="Text Box 164">
          <a:extLst>
            <a:ext uri="{FF2B5EF4-FFF2-40B4-BE49-F238E27FC236}">
              <a16:creationId xmlns="" xmlns:a16="http://schemas.microsoft.com/office/drawing/2014/main" id="{00000000-0008-0000-0300-000032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81" name="Text Box 164">
          <a:extLst>
            <a:ext uri="{FF2B5EF4-FFF2-40B4-BE49-F238E27FC236}">
              <a16:creationId xmlns="" xmlns:a16="http://schemas.microsoft.com/office/drawing/2014/main" id="{00000000-0008-0000-0300-000033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82" name="Text Box 164">
          <a:extLst>
            <a:ext uri="{FF2B5EF4-FFF2-40B4-BE49-F238E27FC236}">
              <a16:creationId xmlns="" xmlns:a16="http://schemas.microsoft.com/office/drawing/2014/main" id="{00000000-0008-0000-0300-000034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83" name="Text Box 164">
          <a:extLst>
            <a:ext uri="{FF2B5EF4-FFF2-40B4-BE49-F238E27FC236}">
              <a16:creationId xmlns="" xmlns:a16="http://schemas.microsoft.com/office/drawing/2014/main" id="{00000000-0008-0000-0300-000035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84" name="Text Box 164">
          <a:extLst>
            <a:ext uri="{FF2B5EF4-FFF2-40B4-BE49-F238E27FC236}">
              <a16:creationId xmlns="" xmlns:a16="http://schemas.microsoft.com/office/drawing/2014/main" id="{00000000-0008-0000-0300-000036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85" name="Text Box 164">
          <a:extLst>
            <a:ext uri="{FF2B5EF4-FFF2-40B4-BE49-F238E27FC236}">
              <a16:creationId xmlns="" xmlns:a16="http://schemas.microsoft.com/office/drawing/2014/main" id="{00000000-0008-0000-0300-000037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86" name="Text Box 164">
          <a:extLst>
            <a:ext uri="{FF2B5EF4-FFF2-40B4-BE49-F238E27FC236}">
              <a16:creationId xmlns="" xmlns:a16="http://schemas.microsoft.com/office/drawing/2014/main" id="{00000000-0008-0000-0300-000038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87" name="Text Box 164">
          <a:extLst>
            <a:ext uri="{FF2B5EF4-FFF2-40B4-BE49-F238E27FC236}">
              <a16:creationId xmlns="" xmlns:a16="http://schemas.microsoft.com/office/drawing/2014/main" id="{00000000-0008-0000-0300-000039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88" name="Text Box 164">
          <a:extLst>
            <a:ext uri="{FF2B5EF4-FFF2-40B4-BE49-F238E27FC236}">
              <a16:creationId xmlns="" xmlns:a16="http://schemas.microsoft.com/office/drawing/2014/main" id="{00000000-0008-0000-0300-00003A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89" name="Text Box 164">
          <a:extLst>
            <a:ext uri="{FF2B5EF4-FFF2-40B4-BE49-F238E27FC236}">
              <a16:creationId xmlns="" xmlns:a16="http://schemas.microsoft.com/office/drawing/2014/main" id="{00000000-0008-0000-0300-00003B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90" name="Text Box 164">
          <a:extLst>
            <a:ext uri="{FF2B5EF4-FFF2-40B4-BE49-F238E27FC236}">
              <a16:creationId xmlns="" xmlns:a16="http://schemas.microsoft.com/office/drawing/2014/main" id="{00000000-0008-0000-0300-00003C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91" name="Text Box 164">
          <a:extLst>
            <a:ext uri="{FF2B5EF4-FFF2-40B4-BE49-F238E27FC236}">
              <a16:creationId xmlns="" xmlns:a16="http://schemas.microsoft.com/office/drawing/2014/main" id="{00000000-0008-0000-0300-00003D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92" name="Text Box 164">
          <a:extLst>
            <a:ext uri="{FF2B5EF4-FFF2-40B4-BE49-F238E27FC236}">
              <a16:creationId xmlns="" xmlns:a16="http://schemas.microsoft.com/office/drawing/2014/main" id="{00000000-0008-0000-0300-00003E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93" name="Text Box 164">
          <a:extLst>
            <a:ext uri="{FF2B5EF4-FFF2-40B4-BE49-F238E27FC236}">
              <a16:creationId xmlns="" xmlns:a16="http://schemas.microsoft.com/office/drawing/2014/main" id="{00000000-0008-0000-0300-00003F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94" name="Text Box 164">
          <a:extLst>
            <a:ext uri="{FF2B5EF4-FFF2-40B4-BE49-F238E27FC236}">
              <a16:creationId xmlns="" xmlns:a16="http://schemas.microsoft.com/office/drawing/2014/main" id="{00000000-0008-0000-0300-000040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95" name="Text Box 164">
          <a:extLst>
            <a:ext uri="{FF2B5EF4-FFF2-40B4-BE49-F238E27FC236}">
              <a16:creationId xmlns="" xmlns:a16="http://schemas.microsoft.com/office/drawing/2014/main" id="{00000000-0008-0000-0300-000041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96" name="Text Box 164">
          <a:extLst>
            <a:ext uri="{FF2B5EF4-FFF2-40B4-BE49-F238E27FC236}">
              <a16:creationId xmlns="" xmlns:a16="http://schemas.microsoft.com/office/drawing/2014/main" id="{00000000-0008-0000-0300-000042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97" name="Text Box 164">
          <a:extLst>
            <a:ext uri="{FF2B5EF4-FFF2-40B4-BE49-F238E27FC236}">
              <a16:creationId xmlns="" xmlns:a16="http://schemas.microsoft.com/office/drawing/2014/main" id="{00000000-0008-0000-0300-000043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98" name="Text Box 164">
          <a:extLst>
            <a:ext uri="{FF2B5EF4-FFF2-40B4-BE49-F238E27FC236}">
              <a16:creationId xmlns="" xmlns:a16="http://schemas.microsoft.com/office/drawing/2014/main" id="{00000000-0008-0000-0300-000044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299" name="Text Box 164">
          <a:extLst>
            <a:ext uri="{FF2B5EF4-FFF2-40B4-BE49-F238E27FC236}">
              <a16:creationId xmlns="" xmlns:a16="http://schemas.microsoft.com/office/drawing/2014/main" id="{00000000-0008-0000-0300-000045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00" name="Text Box 164">
          <a:extLst>
            <a:ext uri="{FF2B5EF4-FFF2-40B4-BE49-F238E27FC236}">
              <a16:creationId xmlns="" xmlns:a16="http://schemas.microsoft.com/office/drawing/2014/main" id="{00000000-0008-0000-0300-000046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01" name="Text Box 164">
          <a:extLst>
            <a:ext uri="{FF2B5EF4-FFF2-40B4-BE49-F238E27FC236}">
              <a16:creationId xmlns="" xmlns:a16="http://schemas.microsoft.com/office/drawing/2014/main" id="{00000000-0008-0000-0300-000047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02" name="Text Box 164">
          <a:extLst>
            <a:ext uri="{FF2B5EF4-FFF2-40B4-BE49-F238E27FC236}">
              <a16:creationId xmlns="" xmlns:a16="http://schemas.microsoft.com/office/drawing/2014/main" id="{00000000-0008-0000-0300-000048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03" name="Text Box 164">
          <a:extLst>
            <a:ext uri="{FF2B5EF4-FFF2-40B4-BE49-F238E27FC236}">
              <a16:creationId xmlns="" xmlns:a16="http://schemas.microsoft.com/office/drawing/2014/main" id="{00000000-0008-0000-0300-000049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04" name="Text Box 164">
          <a:extLst>
            <a:ext uri="{FF2B5EF4-FFF2-40B4-BE49-F238E27FC236}">
              <a16:creationId xmlns="" xmlns:a16="http://schemas.microsoft.com/office/drawing/2014/main" id="{00000000-0008-0000-0300-00004A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05" name="Text Box 164">
          <a:extLst>
            <a:ext uri="{FF2B5EF4-FFF2-40B4-BE49-F238E27FC236}">
              <a16:creationId xmlns="" xmlns:a16="http://schemas.microsoft.com/office/drawing/2014/main" id="{00000000-0008-0000-0300-00004B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06" name="Text Box 164">
          <a:extLst>
            <a:ext uri="{FF2B5EF4-FFF2-40B4-BE49-F238E27FC236}">
              <a16:creationId xmlns="" xmlns:a16="http://schemas.microsoft.com/office/drawing/2014/main" id="{00000000-0008-0000-0300-00004C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07" name="Text Box 164">
          <a:extLst>
            <a:ext uri="{FF2B5EF4-FFF2-40B4-BE49-F238E27FC236}">
              <a16:creationId xmlns="" xmlns:a16="http://schemas.microsoft.com/office/drawing/2014/main" id="{00000000-0008-0000-0300-00004D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08" name="Text Box 164">
          <a:extLst>
            <a:ext uri="{FF2B5EF4-FFF2-40B4-BE49-F238E27FC236}">
              <a16:creationId xmlns="" xmlns:a16="http://schemas.microsoft.com/office/drawing/2014/main" id="{00000000-0008-0000-0300-00004E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09" name="Text Box 164">
          <a:extLst>
            <a:ext uri="{FF2B5EF4-FFF2-40B4-BE49-F238E27FC236}">
              <a16:creationId xmlns="" xmlns:a16="http://schemas.microsoft.com/office/drawing/2014/main" id="{00000000-0008-0000-0300-00004F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10" name="Text Box 164">
          <a:extLst>
            <a:ext uri="{FF2B5EF4-FFF2-40B4-BE49-F238E27FC236}">
              <a16:creationId xmlns="" xmlns:a16="http://schemas.microsoft.com/office/drawing/2014/main" id="{00000000-0008-0000-0300-000050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11" name="Text Box 164">
          <a:extLst>
            <a:ext uri="{FF2B5EF4-FFF2-40B4-BE49-F238E27FC236}">
              <a16:creationId xmlns="" xmlns:a16="http://schemas.microsoft.com/office/drawing/2014/main" id="{00000000-0008-0000-0300-000051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12" name="Text Box 164">
          <a:extLst>
            <a:ext uri="{FF2B5EF4-FFF2-40B4-BE49-F238E27FC236}">
              <a16:creationId xmlns="" xmlns:a16="http://schemas.microsoft.com/office/drawing/2014/main" id="{00000000-0008-0000-0300-000052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13" name="Text Box 164">
          <a:extLst>
            <a:ext uri="{FF2B5EF4-FFF2-40B4-BE49-F238E27FC236}">
              <a16:creationId xmlns="" xmlns:a16="http://schemas.microsoft.com/office/drawing/2014/main" id="{00000000-0008-0000-0300-000053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14" name="Text Box 164">
          <a:extLst>
            <a:ext uri="{FF2B5EF4-FFF2-40B4-BE49-F238E27FC236}">
              <a16:creationId xmlns="" xmlns:a16="http://schemas.microsoft.com/office/drawing/2014/main" id="{00000000-0008-0000-0300-000054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15" name="Text Box 164">
          <a:extLst>
            <a:ext uri="{FF2B5EF4-FFF2-40B4-BE49-F238E27FC236}">
              <a16:creationId xmlns="" xmlns:a16="http://schemas.microsoft.com/office/drawing/2014/main" id="{00000000-0008-0000-0300-000055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16" name="Text Box 164">
          <a:extLst>
            <a:ext uri="{FF2B5EF4-FFF2-40B4-BE49-F238E27FC236}">
              <a16:creationId xmlns="" xmlns:a16="http://schemas.microsoft.com/office/drawing/2014/main" id="{00000000-0008-0000-0300-000056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17" name="Text Box 164">
          <a:extLst>
            <a:ext uri="{FF2B5EF4-FFF2-40B4-BE49-F238E27FC236}">
              <a16:creationId xmlns="" xmlns:a16="http://schemas.microsoft.com/office/drawing/2014/main" id="{00000000-0008-0000-0300-000057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18" name="Text Box 164">
          <a:extLst>
            <a:ext uri="{FF2B5EF4-FFF2-40B4-BE49-F238E27FC236}">
              <a16:creationId xmlns="" xmlns:a16="http://schemas.microsoft.com/office/drawing/2014/main" id="{00000000-0008-0000-0300-000058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19" name="Text Box 164">
          <a:extLst>
            <a:ext uri="{FF2B5EF4-FFF2-40B4-BE49-F238E27FC236}">
              <a16:creationId xmlns="" xmlns:a16="http://schemas.microsoft.com/office/drawing/2014/main" id="{00000000-0008-0000-0300-000059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20" name="Text Box 164">
          <a:extLst>
            <a:ext uri="{FF2B5EF4-FFF2-40B4-BE49-F238E27FC236}">
              <a16:creationId xmlns="" xmlns:a16="http://schemas.microsoft.com/office/drawing/2014/main" id="{00000000-0008-0000-0300-00005A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21" name="Text Box 164">
          <a:extLst>
            <a:ext uri="{FF2B5EF4-FFF2-40B4-BE49-F238E27FC236}">
              <a16:creationId xmlns="" xmlns:a16="http://schemas.microsoft.com/office/drawing/2014/main" id="{00000000-0008-0000-0300-00005B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22" name="Text Box 164">
          <a:extLst>
            <a:ext uri="{FF2B5EF4-FFF2-40B4-BE49-F238E27FC236}">
              <a16:creationId xmlns="" xmlns:a16="http://schemas.microsoft.com/office/drawing/2014/main" id="{00000000-0008-0000-0300-00005C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23" name="Text Box 164">
          <a:extLst>
            <a:ext uri="{FF2B5EF4-FFF2-40B4-BE49-F238E27FC236}">
              <a16:creationId xmlns="" xmlns:a16="http://schemas.microsoft.com/office/drawing/2014/main" id="{00000000-0008-0000-0300-00005D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24" name="Text Box 164">
          <a:extLst>
            <a:ext uri="{FF2B5EF4-FFF2-40B4-BE49-F238E27FC236}">
              <a16:creationId xmlns="" xmlns:a16="http://schemas.microsoft.com/office/drawing/2014/main" id="{00000000-0008-0000-0300-00005E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25" name="Text Box 164">
          <a:extLst>
            <a:ext uri="{FF2B5EF4-FFF2-40B4-BE49-F238E27FC236}">
              <a16:creationId xmlns="" xmlns:a16="http://schemas.microsoft.com/office/drawing/2014/main" id="{00000000-0008-0000-0300-00005F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26" name="Text Box 164">
          <a:extLst>
            <a:ext uri="{FF2B5EF4-FFF2-40B4-BE49-F238E27FC236}">
              <a16:creationId xmlns="" xmlns:a16="http://schemas.microsoft.com/office/drawing/2014/main" id="{00000000-0008-0000-0300-000060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27" name="Text Box 164">
          <a:extLst>
            <a:ext uri="{FF2B5EF4-FFF2-40B4-BE49-F238E27FC236}">
              <a16:creationId xmlns="" xmlns:a16="http://schemas.microsoft.com/office/drawing/2014/main" id="{00000000-0008-0000-0300-000061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28" name="Text Box 164">
          <a:extLst>
            <a:ext uri="{FF2B5EF4-FFF2-40B4-BE49-F238E27FC236}">
              <a16:creationId xmlns="" xmlns:a16="http://schemas.microsoft.com/office/drawing/2014/main" id="{00000000-0008-0000-0300-000062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29" name="Text Box 164">
          <a:extLst>
            <a:ext uri="{FF2B5EF4-FFF2-40B4-BE49-F238E27FC236}">
              <a16:creationId xmlns="" xmlns:a16="http://schemas.microsoft.com/office/drawing/2014/main" id="{00000000-0008-0000-0300-000063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30" name="Text Box 164">
          <a:extLst>
            <a:ext uri="{FF2B5EF4-FFF2-40B4-BE49-F238E27FC236}">
              <a16:creationId xmlns="" xmlns:a16="http://schemas.microsoft.com/office/drawing/2014/main" id="{00000000-0008-0000-0300-000064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31" name="Text Box 164">
          <a:extLst>
            <a:ext uri="{FF2B5EF4-FFF2-40B4-BE49-F238E27FC236}">
              <a16:creationId xmlns="" xmlns:a16="http://schemas.microsoft.com/office/drawing/2014/main" id="{00000000-0008-0000-0300-000065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32" name="Text Box 164">
          <a:extLst>
            <a:ext uri="{FF2B5EF4-FFF2-40B4-BE49-F238E27FC236}">
              <a16:creationId xmlns="" xmlns:a16="http://schemas.microsoft.com/office/drawing/2014/main" id="{00000000-0008-0000-0300-000066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33" name="Text Box 164">
          <a:extLst>
            <a:ext uri="{FF2B5EF4-FFF2-40B4-BE49-F238E27FC236}">
              <a16:creationId xmlns="" xmlns:a16="http://schemas.microsoft.com/office/drawing/2014/main" id="{00000000-0008-0000-0300-000067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34" name="Text Box 164">
          <a:extLst>
            <a:ext uri="{FF2B5EF4-FFF2-40B4-BE49-F238E27FC236}">
              <a16:creationId xmlns="" xmlns:a16="http://schemas.microsoft.com/office/drawing/2014/main" id="{00000000-0008-0000-0300-000068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35" name="Text Box 164">
          <a:extLst>
            <a:ext uri="{FF2B5EF4-FFF2-40B4-BE49-F238E27FC236}">
              <a16:creationId xmlns="" xmlns:a16="http://schemas.microsoft.com/office/drawing/2014/main" id="{00000000-0008-0000-0300-000069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36" name="Text Box 164">
          <a:extLst>
            <a:ext uri="{FF2B5EF4-FFF2-40B4-BE49-F238E27FC236}">
              <a16:creationId xmlns="" xmlns:a16="http://schemas.microsoft.com/office/drawing/2014/main" id="{00000000-0008-0000-0300-00006A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37" name="Text Box 164">
          <a:extLst>
            <a:ext uri="{FF2B5EF4-FFF2-40B4-BE49-F238E27FC236}">
              <a16:creationId xmlns="" xmlns:a16="http://schemas.microsoft.com/office/drawing/2014/main" id="{00000000-0008-0000-0300-00006B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38" name="Text Box 164">
          <a:extLst>
            <a:ext uri="{FF2B5EF4-FFF2-40B4-BE49-F238E27FC236}">
              <a16:creationId xmlns="" xmlns:a16="http://schemas.microsoft.com/office/drawing/2014/main" id="{00000000-0008-0000-0300-00006C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39" name="Text Box 164">
          <a:extLst>
            <a:ext uri="{FF2B5EF4-FFF2-40B4-BE49-F238E27FC236}">
              <a16:creationId xmlns="" xmlns:a16="http://schemas.microsoft.com/office/drawing/2014/main" id="{00000000-0008-0000-0300-00006D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40" name="Text Box 164">
          <a:extLst>
            <a:ext uri="{FF2B5EF4-FFF2-40B4-BE49-F238E27FC236}">
              <a16:creationId xmlns="" xmlns:a16="http://schemas.microsoft.com/office/drawing/2014/main" id="{00000000-0008-0000-0300-00006E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41" name="Text Box 164">
          <a:extLst>
            <a:ext uri="{FF2B5EF4-FFF2-40B4-BE49-F238E27FC236}">
              <a16:creationId xmlns="" xmlns:a16="http://schemas.microsoft.com/office/drawing/2014/main" id="{00000000-0008-0000-0300-00006F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42" name="Text Box 164">
          <a:extLst>
            <a:ext uri="{FF2B5EF4-FFF2-40B4-BE49-F238E27FC236}">
              <a16:creationId xmlns="" xmlns:a16="http://schemas.microsoft.com/office/drawing/2014/main" id="{00000000-0008-0000-0300-000070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3343" name="Text Box 164">
          <a:extLst>
            <a:ext uri="{FF2B5EF4-FFF2-40B4-BE49-F238E27FC236}">
              <a16:creationId xmlns="" xmlns:a16="http://schemas.microsoft.com/office/drawing/2014/main" id="{00000000-0008-0000-0300-00007106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44" name="Text Box 164">
          <a:extLst>
            <a:ext uri="{FF2B5EF4-FFF2-40B4-BE49-F238E27FC236}">
              <a16:creationId xmlns="" xmlns:a16="http://schemas.microsoft.com/office/drawing/2014/main" id="{00000000-0008-0000-0300-000072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45" name="Text Box 164">
          <a:extLst>
            <a:ext uri="{FF2B5EF4-FFF2-40B4-BE49-F238E27FC236}">
              <a16:creationId xmlns="" xmlns:a16="http://schemas.microsoft.com/office/drawing/2014/main" id="{00000000-0008-0000-0300-000073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46" name="Text Box 164">
          <a:extLst>
            <a:ext uri="{FF2B5EF4-FFF2-40B4-BE49-F238E27FC236}">
              <a16:creationId xmlns="" xmlns:a16="http://schemas.microsoft.com/office/drawing/2014/main" id="{00000000-0008-0000-0300-000074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47" name="Text Box 164">
          <a:extLst>
            <a:ext uri="{FF2B5EF4-FFF2-40B4-BE49-F238E27FC236}">
              <a16:creationId xmlns="" xmlns:a16="http://schemas.microsoft.com/office/drawing/2014/main" id="{00000000-0008-0000-0300-000075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48" name="Text Box 164">
          <a:extLst>
            <a:ext uri="{FF2B5EF4-FFF2-40B4-BE49-F238E27FC236}">
              <a16:creationId xmlns="" xmlns:a16="http://schemas.microsoft.com/office/drawing/2014/main" id="{00000000-0008-0000-0300-000076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49" name="Text Box 164">
          <a:extLst>
            <a:ext uri="{FF2B5EF4-FFF2-40B4-BE49-F238E27FC236}">
              <a16:creationId xmlns="" xmlns:a16="http://schemas.microsoft.com/office/drawing/2014/main" id="{00000000-0008-0000-0300-000077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50" name="Text Box 164">
          <a:extLst>
            <a:ext uri="{FF2B5EF4-FFF2-40B4-BE49-F238E27FC236}">
              <a16:creationId xmlns="" xmlns:a16="http://schemas.microsoft.com/office/drawing/2014/main" id="{00000000-0008-0000-0300-000078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51" name="Text Box 164">
          <a:extLst>
            <a:ext uri="{FF2B5EF4-FFF2-40B4-BE49-F238E27FC236}">
              <a16:creationId xmlns="" xmlns:a16="http://schemas.microsoft.com/office/drawing/2014/main" id="{00000000-0008-0000-0300-000079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52" name="Text Box 164">
          <a:extLst>
            <a:ext uri="{FF2B5EF4-FFF2-40B4-BE49-F238E27FC236}">
              <a16:creationId xmlns="" xmlns:a16="http://schemas.microsoft.com/office/drawing/2014/main" id="{00000000-0008-0000-0300-00007A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53" name="Text Box 164">
          <a:extLst>
            <a:ext uri="{FF2B5EF4-FFF2-40B4-BE49-F238E27FC236}">
              <a16:creationId xmlns="" xmlns:a16="http://schemas.microsoft.com/office/drawing/2014/main" id="{00000000-0008-0000-0300-00007B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54" name="Text Box 164">
          <a:extLst>
            <a:ext uri="{FF2B5EF4-FFF2-40B4-BE49-F238E27FC236}">
              <a16:creationId xmlns="" xmlns:a16="http://schemas.microsoft.com/office/drawing/2014/main" id="{00000000-0008-0000-0300-00007C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55" name="Text Box 164">
          <a:extLst>
            <a:ext uri="{FF2B5EF4-FFF2-40B4-BE49-F238E27FC236}">
              <a16:creationId xmlns="" xmlns:a16="http://schemas.microsoft.com/office/drawing/2014/main" id="{00000000-0008-0000-0300-00007D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56" name="Text Box 164">
          <a:extLst>
            <a:ext uri="{FF2B5EF4-FFF2-40B4-BE49-F238E27FC236}">
              <a16:creationId xmlns="" xmlns:a16="http://schemas.microsoft.com/office/drawing/2014/main" id="{00000000-0008-0000-0300-00007E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57" name="Text Box 164">
          <a:extLst>
            <a:ext uri="{FF2B5EF4-FFF2-40B4-BE49-F238E27FC236}">
              <a16:creationId xmlns="" xmlns:a16="http://schemas.microsoft.com/office/drawing/2014/main" id="{00000000-0008-0000-0300-00007F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58" name="Text Box 164">
          <a:extLst>
            <a:ext uri="{FF2B5EF4-FFF2-40B4-BE49-F238E27FC236}">
              <a16:creationId xmlns="" xmlns:a16="http://schemas.microsoft.com/office/drawing/2014/main" id="{00000000-0008-0000-0300-000080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59" name="Text Box 164">
          <a:extLst>
            <a:ext uri="{FF2B5EF4-FFF2-40B4-BE49-F238E27FC236}">
              <a16:creationId xmlns="" xmlns:a16="http://schemas.microsoft.com/office/drawing/2014/main" id="{00000000-0008-0000-0300-000081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60" name="Text Box 164">
          <a:extLst>
            <a:ext uri="{FF2B5EF4-FFF2-40B4-BE49-F238E27FC236}">
              <a16:creationId xmlns="" xmlns:a16="http://schemas.microsoft.com/office/drawing/2014/main" id="{00000000-0008-0000-0300-000082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61" name="Text Box 164">
          <a:extLst>
            <a:ext uri="{FF2B5EF4-FFF2-40B4-BE49-F238E27FC236}">
              <a16:creationId xmlns="" xmlns:a16="http://schemas.microsoft.com/office/drawing/2014/main" id="{00000000-0008-0000-0300-000083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62" name="Text Box 164">
          <a:extLst>
            <a:ext uri="{FF2B5EF4-FFF2-40B4-BE49-F238E27FC236}">
              <a16:creationId xmlns="" xmlns:a16="http://schemas.microsoft.com/office/drawing/2014/main" id="{00000000-0008-0000-0300-000084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63" name="Text Box 164">
          <a:extLst>
            <a:ext uri="{FF2B5EF4-FFF2-40B4-BE49-F238E27FC236}">
              <a16:creationId xmlns="" xmlns:a16="http://schemas.microsoft.com/office/drawing/2014/main" id="{00000000-0008-0000-0300-000085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64" name="Text Box 164">
          <a:extLst>
            <a:ext uri="{FF2B5EF4-FFF2-40B4-BE49-F238E27FC236}">
              <a16:creationId xmlns="" xmlns:a16="http://schemas.microsoft.com/office/drawing/2014/main" id="{00000000-0008-0000-0300-000086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65" name="Text Box 164">
          <a:extLst>
            <a:ext uri="{FF2B5EF4-FFF2-40B4-BE49-F238E27FC236}">
              <a16:creationId xmlns="" xmlns:a16="http://schemas.microsoft.com/office/drawing/2014/main" id="{00000000-0008-0000-0300-000087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66" name="Text Box 164">
          <a:extLst>
            <a:ext uri="{FF2B5EF4-FFF2-40B4-BE49-F238E27FC236}">
              <a16:creationId xmlns="" xmlns:a16="http://schemas.microsoft.com/office/drawing/2014/main" id="{00000000-0008-0000-0300-000088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67" name="Text Box 164">
          <a:extLst>
            <a:ext uri="{FF2B5EF4-FFF2-40B4-BE49-F238E27FC236}">
              <a16:creationId xmlns="" xmlns:a16="http://schemas.microsoft.com/office/drawing/2014/main" id="{00000000-0008-0000-0300-000089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68" name="Text Box 164">
          <a:extLst>
            <a:ext uri="{FF2B5EF4-FFF2-40B4-BE49-F238E27FC236}">
              <a16:creationId xmlns="" xmlns:a16="http://schemas.microsoft.com/office/drawing/2014/main" id="{00000000-0008-0000-0300-00008A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69" name="Text Box 164">
          <a:extLst>
            <a:ext uri="{FF2B5EF4-FFF2-40B4-BE49-F238E27FC236}">
              <a16:creationId xmlns="" xmlns:a16="http://schemas.microsoft.com/office/drawing/2014/main" id="{00000000-0008-0000-0300-00008B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70" name="Text Box 164">
          <a:extLst>
            <a:ext uri="{FF2B5EF4-FFF2-40B4-BE49-F238E27FC236}">
              <a16:creationId xmlns="" xmlns:a16="http://schemas.microsoft.com/office/drawing/2014/main" id="{00000000-0008-0000-0300-00008C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71" name="Text Box 164">
          <a:extLst>
            <a:ext uri="{FF2B5EF4-FFF2-40B4-BE49-F238E27FC236}">
              <a16:creationId xmlns="" xmlns:a16="http://schemas.microsoft.com/office/drawing/2014/main" id="{00000000-0008-0000-0300-00008D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72" name="Text Box 164">
          <a:extLst>
            <a:ext uri="{FF2B5EF4-FFF2-40B4-BE49-F238E27FC236}">
              <a16:creationId xmlns="" xmlns:a16="http://schemas.microsoft.com/office/drawing/2014/main" id="{00000000-0008-0000-0300-00008E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73" name="Text Box 164">
          <a:extLst>
            <a:ext uri="{FF2B5EF4-FFF2-40B4-BE49-F238E27FC236}">
              <a16:creationId xmlns="" xmlns:a16="http://schemas.microsoft.com/office/drawing/2014/main" id="{00000000-0008-0000-0300-00008F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74" name="Text Box 164">
          <a:extLst>
            <a:ext uri="{FF2B5EF4-FFF2-40B4-BE49-F238E27FC236}">
              <a16:creationId xmlns="" xmlns:a16="http://schemas.microsoft.com/office/drawing/2014/main" id="{00000000-0008-0000-0300-000090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75" name="Text Box 164">
          <a:extLst>
            <a:ext uri="{FF2B5EF4-FFF2-40B4-BE49-F238E27FC236}">
              <a16:creationId xmlns="" xmlns:a16="http://schemas.microsoft.com/office/drawing/2014/main" id="{00000000-0008-0000-0300-000091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76" name="Text Box 164">
          <a:extLst>
            <a:ext uri="{FF2B5EF4-FFF2-40B4-BE49-F238E27FC236}">
              <a16:creationId xmlns="" xmlns:a16="http://schemas.microsoft.com/office/drawing/2014/main" id="{00000000-0008-0000-0300-000092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77" name="Text Box 164">
          <a:extLst>
            <a:ext uri="{FF2B5EF4-FFF2-40B4-BE49-F238E27FC236}">
              <a16:creationId xmlns="" xmlns:a16="http://schemas.microsoft.com/office/drawing/2014/main" id="{00000000-0008-0000-0300-000093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78" name="Text Box 164">
          <a:extLst>
            <a:ext uri="{FF2B5EF4-FFF2-40B4-BE49-F238E27FC236}">
              <a16:creationId xmlns="" xmlns:a16="http://schemas.microsoft.com/office/drawing/2014/main" id="{00000000-0008-0000-0300-000094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79" name="Text Box 164">
          <a:extLst>
            <a:ext uri="{FF2B5EF4-FFF2-40B4-BE49-F238E27FC236}">
              <a16:creationId xmlns="" xmlns:a16="http://schemas.microsoft.com/office/drawing/2014/main" id="{00000000-0008-0000-0300-000095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80" name="Text Box 164">
          <a:extLst>
            <a:ext uri="{FF2B5EF4-FFF2-40B4-BE49-F238E27FC236}">
              <a16:creationId xmlns="" xmlns:a16="http://schemas.microsoft.com/office/drawing/2014/main" id="{00000000-0008-0000-0300-000096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81" name="Text Box 164">
          <a:extLst>
            <a:ext uri="{FF2B5EF4-FFF2-40B4-BE49-F238E27FC236}">
              <a16:creationId xmlns="" xmlns:a16="http://schemas.microsoft.com/office/drawing/2014/main" id="{00000000-0008-0000-0300-000097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82" name="Text Box 164">
          <a:extLst>
            <a:ext uri="{FF2B5EF4-FFF2-40B4-BE49-F238E27FC236}">
              <a16:creationId xmlns="" xmlns:a16="http://schemas.microsoft.com/office/drawing/2014/main" id="{00000000-0008-0000-0300-000098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83" name="Text Box 164">
          <a:extLst>
            <a:ext uri="{FF2B5EF4-FFF2-40B4-BE49-F238E27FC236}">
              <a16:creationId xmlns="" xmlns:a16="http://schemas.microsoft.com/office/drawing/2014/main" id="{00000000-0008-0000-0300-000099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84" name="Text Box 164">
          <a:extLst>
            <a:ext uri="{FF2B5EF4-FFF2-40B4-BE49-F238E27FC236}">
              <a16:creationId xmlns="" xmlns:a16="http://schemas.microsoft.com/office/drawing/2014/main" id="{00000000-0008-0000-0300-00009A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85" name="Text Box 164">
          <a:extLst>
            <a:ext uri="{FF2B5EF4-FFF2-40B4-BE49-F238E27FC236}">
              <a16:creationId xmlns="" xmlns:a16="http://schemas.microsoft.com/office/drawing/2014/main" id="{00000000-0008-0000-0300-00009B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86" name="Text Box 164">
          <a:extLst>
            <a:ext uri="{FF2B5EF4-FFF2-40B4-BE49-F238E27FC236}">
              <a16:creationId xmlns="" xmlns:a16="http://schemas.microsoft.com/office/drawing/2014/main" id="{00000000-0008-0000-0300-00009C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87" name="Text Box 164">
          <a:extLst>
            <a:ext uri="{FF2B5EF4-FFF2-40B4-BE49-F238E27FC236}">
              <a16:creationId xmlns="" xmlns:a16="http://schemas.microsoft.com/office/drawing/2014/main" id="{00000000-0008-0000-0300-00009D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88" name="Text Box 164">
          <a:extLst>
            <a:ext uri="{FF2B5EF4-FFF2-40B4-BE49-F238E27FC236}">
              <a16:creationId xmlns="" xmlns:a16="http://schemas.microsoft.com/office/drawing/2014/main" id="{00000000-0008-0000-0300-00009E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89" name="Text Box 164">
          <a:extLst>
            <a:ext uri="{FF2B5EF4-FFF2-40B4-BE49-F238E27FC236}">
              <a16:creationId xmlns="" xmlns:a16="http://schemas.microsoft.com/office/drawing/2014/main" id="{00000000-0008-0000-0300-00009F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90" name="Text Box 164">
          <a:extLst>
            <a:ext uri="{FF2B5EF4-FFF2-40B4-BE49-F238E27FC236}">
              <a16:creationId xmlns="" xmlns:a16="http://schemas.microsoft.com/office/drawing/2014/main" id="{00000000-0008-0000-0300-0000A0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91" name="Text Box 164">
          <a:extLst>
            <a:ext uri="{FF2B5EF4-FFF2-40B4-BE49-F238E27FC236}">
              <a16:creationId xmlns="" xmlns:a16="http://schemas.microsoft.com/office/drawing/2014/main" id="{00000000-0008-0000-0300-0000A1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92" name="Text Box 164">
          <a:extLst>
            <a:ext uri="{FF2B5EF4-FFF2-40B4-BE49-F238E27FC236}">
              <a16:creationId xmlns="" xmlns:a16="http://schemas.microsoft.com/office/drawing/2014/main" id="{00000000-0008-0000-0300-0000A2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93" name="Text Box 164">
          <a:extLst>
            <a:ext uri="{FF2B5EF4-FFF2-40B4-BE49-F238E27FC236}">
              <a16:creationId xmlns="" xmlns:a16="http://schemas.microsoft.com/office/drawing/2014/main" id="{00000000-0008-0000-0300-0000A3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94" name="Text Box 164">
          <a:extLst>
            <a:ext uri="{FF2B5EF4-FFF2-40B4-BE49-F238E27FC236}">
              <a16:creationId xmlns="" xmlns:a16="http://schemas.microsoft.com/office/drawing/2014/main" id="{00000000-0008-0000-0300-0000A4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95" name="Text Box 164">
          <a:extLst>
            <a:ext uri="{FF2B5EF4-FFF2-40B4-BE49-F238E27FC236}">
              <a16:creationId xmlns="" xmlns:a16="http://schemas.microsoft.com/office/drawing/2014/main" id="{00000000-0008-0000-0300-0000A5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96" name="Text Box 164">
          <a:extLst>
            <a:ext uri="{FF2B5EF4-FFF2-40B4-BE49-F238E27FC236}">
              <a16:creationId xmlns="" xmlns:a16="http://schemas.microsoft.com/office/drawing/2014/main" id="{00000000-0008-0000-0300-0000A6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97" name="Text Box 164">
          <a:extLst>
            <a:ext uri="{FF2B5EF4-FFF2-40B4-BE49-F238E27FC236}">
              <a16:creationId xmlns="" xmlns:a16="http://schemas.microsoft.com/office/drawing/2014/main" id="{00000000-0008-0000-0300-0000A7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98" name="Text Box 164">
          <a:extLst>
            <a:ext uri="{FF2B5EF4-FFF2-40B4-BE49-F238E27FC236}">
              <a16:creationId xmlns="" xmlns:a16="http://schemas.microsoft.com/office/drawing/2014/main" id="{00000000-0008-0000-0300-0000A8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399" name="Text Box 164">
          <a:extLst>
            <a:ext uri="{FF2B5EF4-FFF2-40B4-BE49-F238E27FC236}">
              <a16:creationId xmlns="" xmlns:a16="http://schemas.microsoft.com/office/drawing/2014/main" id="{00000000-0008-0000-0300-0000A9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00" name="Text Box 164">
          <a:extLst>
            <a:ext uri="{FF2B5EF4-FFF2-40B4-BE49-F238E27FC236}">
              <a16:creationId xmlns="" xmlns:a16="http://schemas.microsoft.com/office/drawing/2014/main" id="{00000000-0008-0000-0300-0000AA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01" name="Text Box 164">
          <a:extLst>
            <a:ext uri="{FF2B5EF4-FFF2-40B4-BE49-F238E27FC236}">
              <a16:creationId xmlns="" xmlns:a16="http://schemas.microsoft.com/office/drawing/2014/main" id="{00000000-0008-0000-0300-0000AB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02" name="Text Box 164">
          <a:extLst>
            <a:ext uri="{FF2B5EF4-FFF2-40B4-BE49-F238E27FC236}">
              <a16:creationId xmlns="" xmlns:a16="http://schemas.microsoft.com/office/drawing/2014/main" id="{00000000-0008-0000-0300-0000AC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03" name="Text Box 164">
          <a:extLst>
            <a:ext uri="{FF2B5EF4-FFF2-40B4-BE49-F238E27FC236}">
              <a16:creationId xmlns="" xmlns:a16="http://schemas.microsoft.com/office/drawing/2014/main" id="{00000000-0008-0000-0300-0000AD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04" name="Text Box 164">
          <a:extLst>
            <a:ext uri="{FF2B5EF4-FFF2-40B4-BE49-F238E27FC236}">
              <a16:creationId xmlns="" xmlns:a16="http://schemas.microsoft.com/office/drawing/2014/main" id="{00000000-0008-0000-0300-0000AE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05" name="Text Box 164">
          <a:extLst>
            <a:ext uri="{FF2B5EF4-FFF2-40B4-BE49-F238E27FC236}">
              <a16:creationId xmlns="" xmlns:a16="http://schemas.microsoft.com/office/drawing/2014/main" id="{00000000-0008-0000-0300-0000AF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06" name="Text Box 164">
          <a:extLst>
            <a:ext uri="{FF2B5EF4-FFF2-40B4-BE49-F238E27FC236}">
              <a16:creationId xmlns="" xmlns:a16="http://schemas.microsoft.com/office/drawing/2014/main" id="{00000000-0008-0000-0300-0000B0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07" name="Text Box 164">
          <a:extLst>
            <a:ext uri="{FF2B5EF4-FFF2-40B4-BE49-F238E27FC236}">
              <a16:creationId xmlns="" xmlns:a16="http://schemas.microsoft.com/office/drawing/2014/main" id="{00000000-0008-0000-0300-0000B1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08" name="Text Box 164">
          <a:extLst>
            <a:ext uri="{FF2B5EF4-FFF2-40B4-BE49-F238E27FC236}">
              <a16:creationId xmlns="" xmlns:a16="http://schemas.microsoft.com/office/drawing/2014/main" id="{00000000-0008-0000-0300-0000B2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09" name="Text Box 164">
          <a:extLst>
            <a:ext uri="{FF2B5EF4-FFF2-40B4-BE49-F238E27FC236}">
              <a16:creationId xmlns="" xmlns:a16="http://schemas.microsoft.com/office/drawing/2014/main" id="{00000000-0008-0000-0300-0000B3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10" name="Text Box 164">
          <a:extLst>
            <a:ext uri="{FF2B5EF4-FFF2-40B4-BE49-F238E27FC236}">
              <a16:creationId xmlns="" xmlns:a16="http://schemas.microsoft.com/office/drawing/2014/main" id="{00000000-0008-0000-0300-0000B4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11" name="Text Box 164">
          <a:extLst>
            <a:ext uri="{FF2B5EF4-FFF2-40B4-BE49-F238E27FC236}">
              <a16:creationId xmlns="" xmlns:a16="http://schemas.microsoft.com/office/drawing/2014/main" id="{00000000-0008-0000-0300-0000B5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12" name="Text Box 164">
          <a:extLst>
            <a:ext uri="{FF2B5EF4-FFF2-40B4-BE49-F238E27FC236}">
              <a16:creationId xmlns="" xmlns:a16="http://schemas.microsoft.com/office/drawing/2014/main" id="{00000000-0008-0000-0300-0000B6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13" name="Text Box 164">
          <a:extLst>
            <a:ext uri="{FF2B5EF4-FFF2-40B4-BE49-F238E27FC236}">
              <a16:creationId xmlns="" xmlns:a16="http://schemas.microsoft.com/office/drawing/2014/main" id="{00000000-0008-0000-0300-0000B7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14" name="Text Box 164">
          <a:extLst>
            <a:ext uri="{FF2B5EF4-FFF2-40B4-BE49-F238E27FC236}">
              <a16:creationId xmlns="" xmlns:a16="http://schemas.microsoft.com/office/drawing/2014/main" id="{00000000-0008-0000-0300-0000B8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15" name="Text Box 164">
          <a:extLst>
            <a:ext uri="{FF2B5EF4-FFF2-40B4-BE49-F238E27FC236}">
              <a16:creationId xmlns="" xmlns:a16="http://schemas.microsoft.com/office/drawing/2014/main" id="{00000000-0008-0000-0300-0000B9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16" name="Text Box 164">
          <a:extLst>
            <a:ext uri="{FF2B5EF4-FFF2-40B4-BE49-F238E27FC236}">
              <a16:creationId xmlns="" xmlns:a16="http://schemas.microsoft.com/office/drawing/2014/main" id="{00000000-0008-0000-0300-0000BA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17" name="Text Box 164">
          <a:extLst>
            <a:ext uri="{FF2B5EF4-FFF2-40B4-BE49-F238E27FC236}">
              <a16:creationId xmlns="" xmlns:a16="http://schemas.microsoft.com/office/drawing/2014/main" id="{00000000-0008-0000-0300-0000BB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18" name="Text Box 164">
          <a:extLst>
            <a:ext uri="{FF2B5EF4-FFF2-40B4-BE49-F238E27FC236}">
              <a16:creationId xmlns="" xmlns:a16="http://schemas.microsoft.com/office/drawing/2014/main" id="{00000000-0008-0000-0300-0000BC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19" name="Text Box 164">
          <a:extLst>
            <a:ext uri="{FF2B5EF4-FFF2-40B4-BE49-F238E27FC236}">
              <a16:creationId xmlns="" xmlns:a16="http://schemas.microsoft.com/office/drawing/2014/main" id="{00000000-0008-0000-0300-0000BD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20" name="Text Box 164">
          <a:extLst>
            <a:ext uri="{FF2B5EF4-FFF2-40B4-BE49-F238E27FC236}">
              <a16:creationId xmlns="" xmlns:a16="http://schemas.microsoft.com/office/drawing/2014/main" id="{00000000-0008-0000-0300-0000BE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21" name="Text Box 164">
          <a:extLst>
            <a:ext uri="{FF2B5EF4-FFF2-40B4-BE49-F238E27FC236}">
              <a16:creationId xmlns="" xmlns:a16="http://schemas.microsoft.com/office/drawing/2014/main" id="{00000000-0008-0000-0300-0000BF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22" name="Text Box 164">
          <a:extLst>
            <a:ext uri="{FF2B5EF4-FFF2-40B4-BE49-F238E27FC236}">
              <a16:creationId xmlns="" xmlns:a16="http://schemas.microsoft.com/office/drawing/2014/main" id="{00000000-0008-0000-0300-0000C0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23" name="Text Box 164">
          <a:extLst>
            <a:ext uri="{FF2B5EF4-FFF2-40B4-BE49-F238E27FC236}">
              <a16:creationId xmlns="" xmlns:a16="http://schemas.microsoft.com/office/drawing/2014/main" id="{00000000-0008-0000-0300-0000C1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24" name="Text Box 164">
          <a:extLst>
            <a:ext uri="{FF2B5EF4-FFF2-40B4-BE49-F238E27FC236}">
              <a16:creationId xmlns="" xmlns:a16="http://schemas.microsoft.com/office/drawing/2014/main" id="{00000000-0008-0000-0300-0000C2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25" name="Text Box 164">
          <a:extLst>
            <a:ext uri="{FF2B5EF4-FFF2-40B4-BE49-F238E27FC236}">
              <a16:creationId xmlns="" xmlns:a16="http://schemas.microsoft.com/office/drawing/2014/main" id="{00000000-0008-0000-0300-0000C3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26" name="Text Box 164">
          <a:extLst>
            <a:ext uri="{FF2B5EF4-FFF2-40B4-BE49-F238E27FC236}">
              <a16:creationId xmlns="" xmlns:a16="http://schemas.microsoft.com/office/drawing/2014/main" id="{00000000-0008-0000-0300-0000C4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27" name="Text Box 164">
          <a:extLst>
            <a:ext uri="{FF2B5EF4-FFF2-40B4-BE49-F238E27FC236}">
              <a16:creationId xmlns="" xmlns:a16="http://schemas.microsoft.com/office/drawing/2014/main" id="{00000000-0008-0000-0300-0000C5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28" name="Text Box 164">
          <a:extLst>
            <a:ext uri="{FF2B5EF4-FFF2-40B4-BE49-F238E27FC236}">
              <a16:creationId xmlns="" xmlns:a16="http://schemas.microsoft.com/office/drawing/2014/main" id="{00000000-0008-0000-0300-0000C6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29" name="Text Box 164">
          <a:extLst>
            <a:ext uri="{FF2B5EF4-FFF2-40B4-BE49-F238E27FC236}">
              <a16:creationId xmlns="" xmlns:a16="http://schemas.microsoft.com/office/drawing/2014/main" id="{00000000-0008-0000-0300-0000C7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30" name="Text Box 164">
          <a:extLst>
            <a:ext uri="{FF2B5EF4-FFF2-40B4-BE49-F238E27FC236}">
              <a16:creationId xmlns="" xmlns:a16="http://schemas.microsoft.com/office/drawing/2014/main" id="{00000000-0008-0000-0300-0000C8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31" name="Text Box 164">
          <a:extLst>
            <a:ext uri="{FF2B5EF4-FFF2-40B4-BE49-F238E27FC236}">
              <a16:creationId xmlns="" xmlns:a16="http://schemas.microsoft.com/office/drawing/2014/main" id="{00000000-0008-0000-0300-0000C9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32" name="Text Box 164">
          <a:extLst>
            <a:ext uri="{FF2B5EF4-FFF2-40B4-BE49-F238E27FC236}">
              <a16:creationId xmlns="" xmlns:a16="http://schemas.microsoft.com/office/drawing/2014/main" id="{00000000-0008-0000-0300-0000CA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33" name="Text Box 164">
          <a:extLst>
            <a:ext uri="{FF2B5EF4-FFF2-40B4-BE49-F238E27FC236}">
              <a16:creationId xmlns="" xmlns:a16="http://schemas.microsoft.com/office/drawing/2014/main" id="{00000000-0008-0000-0300-0000CB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34" name="Text Box 164">
          <a:extLst>
            <a:ext uri="{FF2B5EF4-FFF2-40B4-BE49-F238E27FC236}">
              <a16:creationId xmlns="" xmlns:a16="http://schemas.microsoft.com/office/drawing/2014/main" id="{00000000-0008-0000-0300-0000CC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35" name="Text Box 164">
          <a:extLst>
            <a:ext uri="{FF2B5EF4-FFF2-40B4-BE49-F238E27FC236}">
              <a16:creationId xmlns="" xmlns:a16="http://schemas.microsoft.com/office/drawing/2014/main" id="{00000000-0008-0000-0300-0000CD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36" name="Text Box 164">
          <a:extLst>
            <a:ext uri="{FF2B5EF4-FFF2-40B4-BE49-F238E27FC236}">
              <a16:creationId xmlns="" xmlns:a16="http://schemas.microsoft.com/office/drawing/2014/main" id="{00000000-0008-0000-0300-0000CE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37" name="Text Box 164">
          <a:extLst>
            <a:ext uri="{FF2B5EF4-FFF2-40B4-BE49-F238E27FC236}">
              <a16:creationId xmlns="" xmlns:a16="http://schemas.microsoft.com/office/drawing/2014/main" id="{00000000-0008-0000-0300-0000CF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38" name="Text Box 164">
          <a:extLst>
            <a:ext uri="{FF2B5EF4-FFF2-40B4-BE49-F238E27FC236}">
              <a16:creationId xmlns="" xmlns:a16="http://schemas.microsoft.com/office/drawing/2014/main" id="{00000000-0008-0000-0300-0000D0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39" name="Text Box 164">
          <a:extLst>
            <a:ext uri="{FF2B5EF4-FFF2-40B4-BE49-F238E27FC236}">
              <a16:creationId xmlns="" xmlns:a16="http://schemas.microsoft.com/office/drawing/2014/main" id="{00000000-0008-0000-0300-0000D1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40" name="Text Box 164">
          <a:extLst>
            <a:ext uri="{FF2B5EF4-FFF2-40B4-BE49-F238E27FC236}">
              <a16:creationId xmlns="" xmlns:a16="http://schemas.microsoft.com/office/drawing/2014/main" id="{00000000-0008-0000-0300-0000D2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41" name="Text Box 164">
          <a:extLst>
            <a:ext uri="{FF2B5EF4-FFF2-40B4-BE49-F238E27FC236}">
              <a16:creationId xmlns="" xmlns:a16="http://schemas.microsoft.com/office/drawing/2014/main" id="{00000000-0008-0000-0300-0000D3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42" name="Text Box 164">
          <a:extLst>
            <a:ext uri="{FF2B5EF4-FFF2-40B4-BE49-F238E27FC236}">
              <a16:creationId xmlns="" xmlns:a16="http://schemas.microsoft.com/office/drawing/2014/main" id="{00000000-0008-0000-0300-0000D4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43" name="Text Box 164">
          <a:extLst>
            <a:ext uri="{FF2B5EF4-FFF2-40B4-BE49-F238E27FC236}">
              <a16:creationId xmlns="" xmlns:a16="http://schemas.microsoft.com/office/drawing/2014/main" id="{00000000-0008-0000-0300-0000D5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44" name="Text Box 164">
          <a:extLst>
            <a:ext uri="{FF2B5EF4-FFF2-40B4-BE49-F238E27FC236}">
              <a16:creationId xmlns="" xmlns:a16="http://schemas.microsoft.com/office/drawing/2014/main" id="{00000000-0008-0000-0300-0000D6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45" name="Text Box 164">
          <a:extLst>
            <a:ext uri="{FF2B5EF4-FFF2-40B4-BE49-F238E27FC236}">
              <a16:creationId xmlns="" xmlns:a16="http://schemas.microsoft.com/office/drawing/2014/main" id="{00000000-0008-0000-0300-0000D7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46" name="Text Box 164">
          <a:extLst>
            <a:ext uri="{FF2B5EF4-FFF2-40B4-BE49-F238E27FC236}">
              <a16:creationId xmlns="" xmlns:a16="http://schemas.microsoft.com/office/drawing/2014/main" id="{00000000-0008-0000-0300-0000D8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47" name="Text Box 164">
          <a:extLst>
            <a:ext uri="{FF2B5EF4-FFF2-40B4-BE49-F238E27FC236}">
              <a16:creationId xmlns="" xmlns:a16="http://schemas.microsoft.com/office/drawing/2014/main" id="{00000000-0008-0000-0300-0000D9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48" name="Text Box 164">
          <a:extLst>
            <a:ext uri="{FF2B5EF4-FFF2-40B4-BE49-F238E27FC236}">
              <a16:creationId xmlns="" xmlns:a16="http://schemas.microsoft.com/office/drawing/2014/main" id="{00000000-0008-0000-0300-0000DA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49" name="Text Box 164">
          <a:extLst>
            <a:ext uri="{FF2B5EF4-FFF2-40B4-BE49-F238E27FC236}">
              <a16:creationId xmlns="" xmlns:a16="http://schemas.microsoft.com/office/drawing/2014/main" id="{00000000-0008-0000-0300-0000DB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50" name="Text Box 164">
          <a:extLst>
            <a:ext uri="{FF2B5EF4-FFF2-40B4-BE49-F238E27FC236}">
              <a16:creationId xmlns="" xmlns:a16="http://schemas.microsoft.com/office/drawing/2014/main" id="{00000000-0008-0000-0300-0000DC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51" name="Text Box 164">
          <a:extLst>
            <a:ext uri="{FF2B5EF4-FFF2-40B4-BE49-F238E27FC236}">
              <a16:creationId xmlns="" xmlns:a16="http://schemas.microsoft.com/office/drawing/2014/main" id="{00000000-0008-0000-0300-0000DD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52" name="Text Box 164">
          <a:extLst>
            <a:ext uri="{FF2B5EF4-FFF2-40B4-BE49-F238E27FC236}">
              <a16:creationId xmlns="" xmlns:a16="http://schemas.microsoft.com/office/drawing/2014/main" id="{00000000-0008-0000-0300-0000DE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53" name="Text Box 164">
          <a:extLst>
            <a:ext uri="{FF2B5EF4-FFF2-40B4-BE49-F238E27FC236}">
              <a16:creationId xmlns="" xmlns:a16="http://schemas.microsoft.com/office/drawing/2014/main" id="{00000000-0008-0000-0300-0000DF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54" name="Text Box 164">
          <a:extLst>
            <a:ext uri="{FF2B5EF4-FFF2-40B4-BE49-F238E27FC236}">
              <a16:creationId xmlns="" xmlns:a16="http://schemas.microsoft.com/office/drawing/2014/main" id="{00000000-0008-0000-0300-0000E0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55" name="Text Box 164">
          <a:extLst>
            <a:ext uri="{FF2B5EF4-FFF2-40B4-BE49-F238E27FC236}">
              <a16:creationId xmlns="" xmlns:a16="http://schemas.microsoft.com/office/drawing/2014/main" id="{00000000-0008-0000-0300-0000E1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56" name="Text Box 164">
          <a:extLst>
            <a:ext uri="{FF2B5EF4-FFF2-40B4-BE49-F238E27FC236}">
              <a16:creationId xmlns="" xmlns:a16="http://schemas.microsoft.com/office/drawing/2014/main" id="{00000000-0008-0000-0300-0000E2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57" name="Text Box 164">
          <a:extLst>
            <a:ext uri="{FF2B5EF4-FFF2-40B4-BE49-F238E27FC236}">
              <a16:creationId xmlns="" xmlns:a16="http://schemas.microsoft.com/office/drawing/2014/main" id="{00000000-0008-0000-0300-0000E3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58" name="Text Box 164">
          <a:extLst>
            <a:ext uri="{FF2B5EF4-FFF2-40B4-BE49-F238E27FC236}">
              <a16:creationId xmlns="" xmlns:a16="http://schemas.microsoft.com/office/drawing/2014/main" id="{00000000-0008-0000-0300-0000E4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59" name="Text Box 164">
          <a:extLst>
            <a:ext uri="{FF2B5EF4-FFF2-40B4-BE49-F238E27FC236}">
              <a16:creationId xmlns="" xmlns:a16="http://schemas.microsoft.com/office/drawing/2014/main" id="{00000000-0008-0000-0300-0000E5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60" name="Text Box 164">
          <a:extLst>
            <a:ext uri="{FF2B5EF4-FFF2-40B4-BE49-F238E27FC236}">
              <a16:creationId xmlns="" xmlns:a16="http://schemas.microsoft.com/office/drawing/2014/main" id="{00000000-0008-0000-0300-0000E6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61" name="Text Box 164">
          <a:extLst>
            <a:ext uri="{FF2B5EF4-FFF2-40B4-BE49-F238E27FC236}">
              <a16:creationId xmlns="" xmlns:a16="http://schemas.microsoft.com/office/drawing/2014/main" id="{00000000-0008-0000-0300-0000E7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62" name="Text Box 164">
          <a:extLst>
            <a:ext uri="{FF2B5EF4-FFF2-40B4-BE49-F238E27FC236}">
              <a16:creationId xmlns="" xmlns:a16="http://schemas.microsoft.com/office/drawing/2014/main" id="{00000000-0008-0000-0300-0000E8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63" name="Text Box 164">
          <a:extLst>
            <a:ext uri="{FF2B5EF4-FFF2-40B4-BE49-F238E27FC236}">
              <a16:creationId xmlns="" xmlns:a16="http://schemas.microsoft.com/office/drawing/2014/main" id="{00000000-0008-0000-0300-0000E9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64" name="Text Box 164">
          <a:extLst>
            <a:ext uri="{FF2B5EF4-FFF2-40B4-BE49-F238E27FC236}">
              <a16:creationId xmlns="" xmlns:a16="http://schemas.microsoft.com/office/drawing/2014/main" id="{00000000-0008-0000-0300-0000EA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65" name="Text Box 164">
          <a:extLst>
            <a:ext uri="{FF2B5EF4-FFF2-40B4-BE49-F238E27FC236}">
              <a16:creationId xmlns="" xmlns:a16="http://schemas.microsoft.com/office/drawing/2014/main" id="{00000000-0008-0000-0300-0000EB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66" name="Text Box 164">
          <a:extLst>
            <a:ext uri="{FF2B5EF4-FFF2-40B4-BE49-F238E27FC236}">
              <a16:creationId xmlns="" xmlns:a16="http://schemas.microsoft.com/office/drawing/2014/main" id="{00000000-0008-0000-0300-0000EC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67" name="Text Box 164">
          <a:extLst>
            <a:ext uri="{FF2B5EF4-FFF2-40B4-BE49-F238E27FC236}">
              <a16:creationId xmlns="" xmlns:a16="http://schemas.microsoft.com/office/drawing/2014/main" id="{00000000-0008-0000-0300-0000ED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68" name="Text Box 164">
          <a:extLst>
            <a:ext uri="{FF2B5EF4-FFF2-40B4-BE49-F238E27FC236}">
              <a16:creationId xmlns="" xmlns:a16="http://schemas.microsoft.com/office/drawing/2014/main" id="{00000000-0008-0000-0300-0000EE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69" name="Text Box 164">
          <a:extLst>
            <a:ext uri="{FF2B5EF4-FFF2-40B4-BE49-F238E27FC236}">
              <a16:creationId xmlns="" xmlns:a16="http://schemas.microsoft.com/office/drawing/2014/main" id="{00000000-0008-0000-0300-0000EF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70" name="Text Box 164">
          <a:extLst>
            <a:ext uri="{FF2B5EF4-FFF2-40B4-BE49-F238E27FC236}">
              <a16:creationId xmlns="" xmlns:a16="http://schemas.microsoft.com/office/drawing/2014/main" id="{00000000-0008-0000-0300-0000F0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71" name="Text Box 164">
          <a:extLst>
            <a:ext uri="{FF2B5EF4-FFF2-40B4-BE49-F238E27FC236}">
              <a16:creationId xmlns="" xmlns:a16="http://schemas.microsoft.com/office/drawing/2014/main" id="{00000000-0008-0000-0300-0000F1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72" name="Text Box 164">
          <a:extLst>
            <a:ext uri="{FF2B5EF4-FFF2-40B4-BE49-F238E27FC236}">
              <a16:creationId xmlns="" xmlns:a16="http://schemas.microsoft.com/office/drawing/2014/main" id="{00000000-0008-0000-0300-0000F2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73" name="Text Box 164">
          <a:extLst>
            <a:ext uri="{FF2B5EF4-FFF2-40B4-BE49-F238E27FC236}">
              <a16:creationId xmlns="" xmlns:a16="http://schemas.microsoft.com/office/drawing/2014/main" id="{00000000-0008-0000-0300-0000F3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74" name="Text Box 164">
          <a:extLst>
            <a:ext uri="{FF2B5EF4-FFF2-40B4-BE49-F238E27FC236}">
              <a16:creationId xmlns="" xmlns:a16="http://schemas.microsoft.com/office/drawing/2014/main" id="{00000000-0008-0000-0300-0000F4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75" name="Text Box 164">
          <a:extLst>
            <a:ext uri="{FF2B5EF4-FFF2-40B4-BE49-F238E27FC236}">
              <a16:creationId xmlns="" xmlns:a16="http://schemas.microsoft.com/office/drawing/2014/main" id="{00000000-0008-0000-0300-0000F5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76" name="Text Box 164">
          <a:extLst>
            <a:ext uri="{FF2B5EF4-FFF2-40B4-BE49-F238E27FC236}">
              <a16:creationId xmlns="" xmlns:a16="http://schemas.microsoft.com/office/drawing/2014/main" id="{00000000-0008-0000-0300-0000F6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77" name="Text Box 164">
          <a:extLst>
            <a:ext uri="{FF2B5EF4-FFF2-40B4-BE49-F238E27FC236}">
              <a16:creationId xmlns="" xmlns:a16="http://schemas.microsoft.com/office/drawing/2014/main" id="{00000000-0008-0000-0300-0000F7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78" name="Text Box 164">
          <a:extLst>
            <a:ext uri="{FF2B5EF4-FFF2-40B4-BE49-F238E27FC236}">
              <a16:creationId xmlns="" xmlns:a16="http://schemas.microsoft.com/office/drawing/2014/main" id="{00000000-0008-0000-0300-0000F8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79" name="Text Box 164">
          <a:extLst>
            <a:ext uri="{FF2B5EF4-FFF2-40B4-BE49-F238E27FC236}">
              <a16:creationId xmlns="" xmlns:a16="http://schemas.microsoft.com/office/drawing/2014/main" id="{00000000-0008-0000-0300-0000F9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80" name="Text Box 164">
          <a:extLst>
            <a:ext uri="{FF2B5EF4-FFF2-40B4-BE49-F238E27FC236}">
              <a16:creationId xmlns="" xmlns:a16="http://schemas.microsoft.com/office/drawing/2014/main" id="{00000000-0008-0000-0300-0000FA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81" name="Text Box 164">
          <a:extLst>
            <a:ext uri="{FF2B5EF4-FFF2-40B4-BE49-F238E27FC236}">
              <a16:creationId xmlns="" xmlns:a16="http://schemas.microsoft.com/office/drawing/2014/main" id="{00000000-0008-0000-0300-0000FB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82" name="Text Box 164">
          <a:extLst>
            <a:ext uri="{FF2B5EF4-FFF2-40B4-BE49-F238E27FC236}">
              <a16:creationId xmlns="" xmlns:a16="http://schemas.microsoft.com/office/drawing/2014/main" id="{00000000-0008-0000-0300-0000FC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83" name="Text Box 164">
          <a:extLst>
            <a:ext uri="{FF2B5EF4-FFF2-40B4-BE49-F238E27FC236}">
              <a16:creationId xmlns="" xmlns:a16="http://schemas.microsoft.com/office/drawing/2014/main" id="{00000000-0008-0000-0300-0000FD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84" name="Text Box 164">
          <a:extLst>
            <a:ext uri="{FF2B5EF4-FFF2-40B4-BE49-F238E27FC236}">
              <a16:creationId xmlns="" xmlns:a16="http://schemas.microsoft.com/office/drawing/2014/main" id="{00000000-0008-0000-0300-0000FE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85" name="Text Box 164">
          <a:extLst>
            <a:ext uri="{FF2B5EF4-FFF2-40B4-BE49-F238E27FC236}">
              <a16:creationId xmlns="" xmlns:a16="http://schemas.microsoft.com/office/drawing/2014/main" id="{00000000-0008-0000-0300-0000FF06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86" name="Text Box 164">
          <a:extLst>
            <a:ext uri="{FF2B5EF4-FFF2-40B4-BE49-F238E27FC236}">
              <a16:creationId xmlns="" xmlns:a16="http://schemas.microsoft.com/office/drawing/2014/main" id="{00000000-0008-0000-0300-000000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87" name="Text Box 164">
          <a:extLst>
            <a:ext uri="{FF2B5EF4-FFF2-40B4-BE49-F238E27FC236}">
              <a16:creationId xmlns="" xmlns:a16="http://schemas.microsoft.com/office/drawing/2014/main" id="{00000000-0008-0000-0300-000001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88" name="Text Box 164">
          <a:extLst>
            <a:ext uri="{FF2B5EF4-FFF2-40B4-BE49-F238E27FC236}">
              <a16:creationId xmlns="" xmlns:a16="http://schemas.microsoft.com/office/drawing/2014/main" id="{00000000-0008-0000-0300-000002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89" name="Text Box 164">
          <a:extLst>
            <a:ext uri="{FF2B5EF4-FFF2-40B4-BE49-F238E27FC236}">
              <a16:creationId xmlns="" xmlns:a16="http://schemas.microsoft.com/office/drawing/2014/main" id="{00000000-0008-0000-0300-000003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90" name="Text Box 164">
          <a:extLst>
            <a:ext uri="{FF2B5EF4-FFF2-40B4-BE49-F238E27FC236}">
              <a16:creationId xmlns="" xmlns:a16="http://schemas.microsoft.com/office/drawing/2014/main" id="{00000000-0008-0000-0300-000004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91" name="Text Box 164">
          <a:extLst>
            <a:ext uri="{FF2B5EF4-FFF2-40B4-BE49-F238E27FC236}">
              <a16:creationId xmlns="" xmlns:a16="http://schemas.microsoft.com/office/drawing/2014/main" id="{00000000-0008-0000-0300-000005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92" name="Text Box 164">
          <a:extLst>
            <a:ext uri="{FF2B5EF4-FFF2-40B4-BE49-F238E27FC236}">
              <a16:creationId xmlns="" xmlns:a16="http://schemas.microsoft.com/office/drawing/2014/main" id="{00000000-0008-0000-0300-000006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93" name="Text Box 164">
          <a:extLst>
            <a:ext uri="{FF2B5EF4-FFF2-40B4-BE49-F238E27FC236}">
              <a16:creationId xmlns="" xmlns:a16="http://schemas.microsoft.com/office/drawing/2014/main" id="{00000000-0008-0000-0300-000007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94" name="Text Box 164">
          <a:extLst>
            <a:ext uri="{FF2B5EF4-FFF2-40B4-BE49-F238E27FC236}">
              <a16:creationId xmlns="" xmlns:a16="http://schemas.microsoft.com/office/drawing/2014/main" id="{00000000-0008-0000-0300-000008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95" name="Text Box 164">
          <a:extLst>
            <a:ext uri="{FF2B5EF4-FFF2-40B4-BE49-F238E27FC236}">
              <a16:creationId xmlns="" xmlns:a16="http://schemas.microsoft.com/office/drawing/2014/main" id="{00000000-0008-0000-0300-000009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96" name="Text Box 164">
          <a:extLst>
            <a:ext uri="{FF2B5EF4-FFF2-40B4-BE49-F238E27FC236}">
              <a16:creationId xmlns="" xmlns:a16="http://schemas.microsoft.com/office/drawing/2014/main" id="{00000000-0008-0000-0300-00000A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97" name="Text Box 164">
          <a:extLst>
            <a:ext uri="{FF2B5EF4-FFF2-40B4-BE49-F238E27FC236}">
              <a16:creationId xmlns="" xmlns:a16="http://schemas.microsoft.com/office/drawing/2014/main" id="{00000000-0008-0000-0300-00000B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98" name="Text Box 164">
          <a:extLst>
            <a:ext uri="{FF2B5EF4-FFF2-40B4-BE49-F238E27FC236}">
              <a16:creationId xmlns="" xmlns:a16="http://schemas.microsoft.com/office/drawing/2014/main" id="{00000000-0008-0000-0300-00000C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499" name="Text Box 164">
          <a:extLst>
            <a:ext uri="{FF2B5EF4-FFF2-40B4-BE49-F238E27FC236}">
              <a16:creationId xmlns="" xmlns:a16="http://schemas.microsoft.com/office/drawing/2014/main" id="{00000000-0008-0000-0300-00000D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00" name="Text Box 164">
          <a:extLst>
            <a:ext uri="{FF2B5EF4-FFF2-40B4-BE49-F238E27FC236}">
              <a16:creationId xmlns="" xmlns:a16="http://schemas.microsoft.com/office/drawing/2014/main" id="{00000000-0008-0000-0300-00000E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01" name="Text Box 164">
          <a:extLst>
            <a:ext uri="{FF2B5EF4-FFF2-40B4-BE49-F238E27FC236}">
              <a16:creationId xmlns="" xmlns:a16="http://schemas.microsoft.com/office/drawing/2014/main" id="{00000000-0008-0000-0300-00000F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02" name="Text Box 164">
          <a:extLst>
            <a:ext uri="{FF2B5EF4-FFF2-40B4-BE49-F238E27FC236}">
              <a16:creationId xmlns="" xmlns:a16="http://schemas.microsoft.com/office/drawing/2014/main" id="{00000000-0008-0000-0300-000010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03" name="Text Box 164">
          <a:extLst>
            <a:ext uri="{FF2B5EF4-FFF2-40B4-BE49-F238E27FC236}">
              <a16:creationId xmlns="" xmlns:a16="http://schemas.microsoft.com/office/drawing/2014/main" id="{00000000-0008-0000-0300-000011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04" name="Text Box 164">
          <a:extLst>
            <a:ext uri="{FF2B5EF4-FFF2-40B4-BE49-F238E27FC236}">
              <a16:creationId xmlns="" xmlns:a16="http://schemas.microsoft.com/office/drawing/2014/main" id="{00000000-0008-0000-0300-000012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05" name="Text Box 164">
          <a:extLst>
            <a:ext uri="{FF2B5EF4-FFF2-40B4-BE49-F238E27FC236}">
              <a16:creationId xmlns="" xmlns:a16="http://schemas.microsoft.com/office/drawing/2014/main" id="{00000000-0008-0000-0300-000013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06" name="Text Box 164">
          <a:extLst>
            <a:ext uri="{FF2B5EF4-FFF2-40B4-BE49-F238E27FC236}">
              <a16:creationId xmlns="" xmlns:a16="http://schemas.microsoft.com/office/drawing/2014/main" id="{00000000-0008-0000-0300-000014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07" name="Text Box 164">
          <a:extLst>
            <a:ext uri="{FF2B5EF4-FFF2-40B4-BE49-F238E27FC236}">
              <a16:creationId xmlns="" xmlns:a16="http://schemas.microsoft.com/office/drawing/2014/main" id="{00000000-0008-0000-0300-000015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08" name="Text Box 164">
          <a:extLst>
            <a:ext uri="{FF2B5EF4-FFF2-40B4-BE49-F238E27FC236}">
              <a16:creationId xmlns="" xmlns:a16="http://schemas.microsoft.com/office/drawing/2014/main" id="{00000000-0008-0000-0300-000016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09" name="Text Box 164">
          <a:extLst>
            <a:ext uri="{FF2B5EF4-FFF2-40B4-BE49-F238E27FC236}">
              <a16:creationId xmlns="" xmlns:a16="http://schemas.microsoft.com/office/drawing/2014/main" id="{00000000-0008-0000-0300-000017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10" name="Text Box 164">
          <a:extLst>
            <a:ext uri="{FF2B5EF4-FFF2-40B4-BE49-F238E27FC236}">
              <a16:creationId xmlns="" xmlns:a16="http://schemas.microsoft.com/office/drawing/2014/main" id="{00000000-0008-0000-0300-000018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11" name="Text Box 164">
          <a:extLst>
            <a:ext uri="{FF2B5EF4-FFF2-40B4-BE49-F238E27FC236}">
              <a16:creationId xmlns="" xmlns:a16="http://schemas.microsoft.com/office/drawing/2014/main" id="{00000000-0008-0000-0300-000019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12" name="Text Box 164">
          <a:extLst>
            <a:ext uri="{FF2B5EF4-FFF2-40B4-BE49-F238E27FC236}">
              <a16:creationId xmlns="" xmlns:a16="http://schemas.microsoft.com/office/drawing/2014/main" id="{00000000-0008-0000-0300-00001A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3513" name="Text Box 164">
          <a:extLst>
            <a:ext uri="{FF2B5EF4-FFF2-40B4-BE49-F238E27FC236}">
              <a16:creationId xmlns="" xmlns:a16="http://schemas.microsoft.com/office/drawing/2014/main" id="{00000000-0008-0000-0300-00001B07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14" name="Text Box 1">
          <a:extLst>
            <a:ext uri="{FF2B5EF4-FFF2-40B4-BE49-F238E27FC236}">
              <a16:creationId xmlns="" xmlns:a16="http://schemas.microsoft.com/office/drawing/2014/main" id="{00000000-0008-0000-0300-00001C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3515" name="Text Box 2">
          <a:extLst>
            <a:ext uri="{FF2B5EF4-FFF2-40B4-BE49-F238E27FC236}">
              <a16:creationId xmlns="" xmlns:a16="http://schemas.microsoft.com/office/drawing/2014/main" id="{00000000-0008-0000-0300-00001D07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3516" name="Text Box 3">
          <a:extLst>
            <a:ext uri="{FF2B5EF4-FFF2-40B4-BE49-F238E27FC236}">
              <a16:creationId xmlns="" xmlns:a16="http://schemas.microsoft.com/office/drawing/2014/main" id="{00000000-0008-0000-0300-00001E07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17" name="Text Box 4">
          <a:extLst>
            <a:ext uri="{FF2B5EF4-FFF2-40B4-BE49-F238E27FC236}">
              <a16:creationId xmlns="" xmlns:a16="http://schemas.microsoft.com/office/drawing/2014/main" id="{00000000-0008-0000-0300-00001F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3518" name="Text Box 5">
          <a:extLst>
            <a:ext uri="{FF2B5EF4-FFF2-40B4-BE49-F238E27FC236}">
              <a16:creationId xmlns="" xmlns:a16="http://schemas.microsoft.com/office/drawing/2014/main" id="{00000000-0008-0000-0300-00002007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3519" name="Text Box 6">
          <a:extLst>
            <a:ext uri="{FF2B5EF4-FFF2-40B4-BE49-F238E27FC236}">
              <a16:creationId xmlns="" xmlns:a16="http://schemas.microsoft.com/office/drawing/2014/main" id="{00000000-0008-0000-0300-000021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3520" name="Text Box 7">
          <a:extLst>
            <a:ext uri="{FF2B5EF4-FFF2-40B4-BE49-F238E27FC236}">
              <a16:creationId xmlns="" xmlns:a16="http://schemas.microsoft.com/office/drawing/2014/main" id="{00000000-0008-0000-0300-00002207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21" name="Text Box 8">
          <a:extLst>
            <a:ext uri="{FF2B5EF4-FFF2-40B4-BE49-F238E27FC236}">
              <a16:creationId xmlns="" xmlns:a16="http://schemas.microsoft.com/office/drawing/2014/main" id="{00000000-0008-0000-0300-000023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3522" name="Text Box 9">
          <a:extLst>
            <a:ext uri="{FF2B5EF4-FFF2-40B4-BE49-F238E27FC236}">
              <a16:creationId xmlns="" xmlns:a16="http://schemas.microsoft.com/office/drawing/2014/main" id="{00000000-0008-0000-0300-00002407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23" name="Text Box 10">
          <a:extLst>
            <a:ext uri="{FF2B5EF4-FFF2-40B4-BE49-F238E27FC236}">
              <a16:creationId xmlns="" xmlns:a16="http://schemas.microsoft.com/office/drawing/2014/main" id="{00000000-0008-0000-0300-000025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3524" name="Text Box 11">
          <a:extLst>
            <a:ext uri="{FF2B5EF4-FFF2-40B4-BE49-F238E27FC236}">
              <a16:creationId xmlns="" xmlns:a16="http://schemas.microsoft.com/office/drawing/2014/main" id="{00000000-0008-0000-0300-00002607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3525" name="Text Box 12">
          <a:extLst>
            <a:ext uri="{FF2B5EF4-FFF2-40B4-BE49-F238E27FC236}">
              <a16:creationId xmlns="" xmlns:a16="http://schemas.microsoft.com/office/drawing/2014/main" id="{00000000-0008-0000-0300-000027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3526" name="Text Box 13">
          <a:extLst>
            <a:ext uri="{FF2B5EF4-FFF2-40B4-BE49-F238E27FC236}">
              <a16:creationId xmlns="" xmlns:a16="http://schemas.microsoft.com/office/drawing/2014/main" id="{00000000-0008-0000-0300-00002807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3527" name="Text Box 14">
          <a:extLst>
            <a:ext uri="{FF2B5EF4-FFF2-40B4-BE49-F238E27FC236}">
              <a16:creationId xmlns="" xmlns:a16="http://schemas.microsoft.com/office/drawing/2014/main" id="{00000000-0008-0000-0300-00002907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28" name="Text Box 15">
          <a:extLst>
            <a:ext uri="{FF2B5EF4-FFF2-40B4-BE49-F238E27FC236}">
              <a16:creationId xmlns="" xmlns:a16="http://schemas.microsoft.com/office/drawing/2014/main" id="{00000000-0008-0000-0300-00002A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29" name="Text Box 16">
          <a:extLst>
            <a:ext uri="{FF2B5EF4-FFF2-40B4-BE49-F238E27FC236}">
              <a16:creationId xmlns="" xmlns:a16="http://schemas.microsoft.com/office/drawing/2014/main" id="{00000000-0008-0000-0300-00002B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30" name="Text Box 17">
          <a:extLst>
            <a:ext uri="{FF2B5EF4-FFF2-40B4-BE49-F238E27FC236}">
              <a16:creationId xmlns="" xmlns:a16="http://schemas.microsoft.com/office/drawing/2014/main" id="{00000000-0008-0000-0300-00002C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31" name="Text Box 18">
          <a:extLst>
            <a:ext uri="{FF2B5EF4-FFF2-40B4-BE49-F238E27FC236}">
              <a16:creationId xmlns="" xmlns:a16="http://schemas.microsoft.com/office/drawing/2014/main" id="{00000000-0008-0000-0300-00002D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32" name="Text Box 19">
          <a:extLst>
            <a:ext uri="{FF2B5EF4-FFF2-40B4-BE49-F238E27FC236}">
              <a16:creationId xmlns="" xmlns:a16="http://schemas.microsoft.com/office/drawing/2014/main" id="{00000000-0008-0000-0300-00002E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33" name="Text Box 20">
          <a:extLst>
            <a:ext uri="{FF2B5EF4-FFF2-40B4-BE49-F238E27FC236}">
              <a16:creationId xmlns="" xmlns:a16="http://schemas.microsoft.com/office/drawing/2014/main" id="{00000000-0008-0000-0300-00002F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34" name="Text Box 22">
          <a:extLst>
            <a:ext uri="{FF2B5EF4-FFF2-40B4-BE49-F238E27FC236}">
              <a16:creationId xmlns="" xmlns:a16="http://schemas.microsoft.com/office/drawing/2014/main" id="{00000000-0008-0000-0300-000030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35" name="Text Box 23">
          <a:extLst>
            <a:ext uri="{FF2B5EF4-FFF2-40B4-BE49-F238E27FC236}">
              <a16:creationId xmlns="" xmlns:a16="http://schemas.microsoft.com/office/drawing/2014/main" id="{00000000-0008-0000-0300-000031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36" name="Text Box 24">
          <a:extLst>
            <a:ext uri="{FF2B5EF4-FFF2-40B4-BE49-F238E27FC236}">
              <a16:creationId xmlns="" xmlns:a16="http://schemas.microsoft.com/office/drawing/2014/main" id="{00000000-0008-0000-0300-000032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37" name="Text Box 25">
          <a:extLst>
            <a:ext uri="{FF2B5EF4-FFF2-40B4-BE49-F238E27FC236}">
              <a16:creationId xmlns="" xmlns:a16="http://schemas.microsoft.com/office/drawing/2014/main" id="{00000000-0008-0000-0300-000033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38" name="Text Box 26">
          <a:extLst>
            <a:ext uri="{FF2B5EF4-FFF2-40B4-BE49-F238E27FC236}">
              <a16:creationId xmlns="" xmlns:a16="http://schemas.microsoft.com/office/drawing/2014/main" id="{00000000-0008-0000-0300-000034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39" name="Text Box 27">
          <a:extLst>
            <a:ext uri="{FF2B5EF4-FFF2-40B4-BE49-F238E27FC236}">
              <a16:creationId xmlns="" xmlns:a16="http://schemas.microsoft.com/office/drawing/2014/main" id="{00000000-0008-0000-0300-000035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40" name="Text Box 28">
          <a:extLst>
            <a:ext uri="{FF2B5EF4-FFF2-40B4-BE49-F238E27FC236}">
              <a16:creationId xmlns="" xmlns:a16="http://schemas.microsoft.com/office/drawing/2014/main" id="{00000000-0008-0000-0300-000036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41" name="Text Box 29">
          <a:extLst>
            <a:ext uri="{FF2B5EF4-FFF2-40B4-BE49-F238E27FC236}">
              <a16:creationId xmlns="" xmlns:a16="http://schemas.microsoft.com/office/drawing/2014/main" id="{00000000-0008-0000-0300-000037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42" name="Text Box 30">
          <a:extLst>
            <a:ext uri="{FF2B5EF4-FFF2-40B4-BE49-F238E27FC236}">
              <a16:creationId xmlns="" xmlns:a16="http://schemas.microsoft.com/office/drawing/2014/main" id="{00000000-0008-0000-0300-000038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43" name="Text Box 31">
          <a:extLst>
            <a:ext uri="{FF2B5EF4-FFF2-40B4-BE49-F238E27FC236}">
              <a16:creationId xmlns="" xmlns:a16="http://schemas.microsoft.com/office/drawing/2014/main" id="{00000000-0008-0000-0300-000039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44" name="Text Box 32">
          <a:extLst>
            <a:ext uri="{FF2B5EF4-FFF2-40B4-BE49-F238E27FC236}">
              <a16:creationId xmlns="" xmlns:a16="http://schemas.microsoft.com/office/drawing/2014/main" id="{00000000-0008-0000-0300-00003A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45" name="Text Box 33">
          <a:extLst>
            <a:ext uri="{FF2B5EF4-FFF2-40B4-BE49-F238E27FC236}">
              <a16:creationId xmlns="" xmlns:a16="http://schemas.microsoft.com/office/drawing/2014/main" id="{00000000-0008-0000-0300-00003B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46" name="Text Box 34">
          <a:extLst>
            <a:ext uri="{FF2B5EF4-FFF2-40B4-BE49-F238E27FC236}">
              <a16:creationId xmlns="" xmlns:a16="http://schemas.microsoft.com/office/drawing/2014/main" id="{00000000-0008-0000-0300-00003C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47" name="Text Box 35">
          <a:extLst>
            <a:ext uri="{FF2B5EF4-FFF2-40B4-BE49-F238E27FC236}">
              <a16:creationId xmlns="" xmlns:a16="http://schemas.microsoft.com/office/drawing/2014/main" id="{00000000-0008-0000-0300-00003D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48" name="Text Box 36">
          <a:extLst>
            <a:ext uri="{FF2B5EF4-FFF2-40B4-BE49-F238E27FC236}">
              <a16:creationId xmlns="" xmlns:a16="http://schemas.microsoft.com/office/drawing/2014/main" id="{00000000-0008-0000-0300-00003E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49" name="Text Box 37">
          <a:extLst>
            <a:ext uri="{FF2B5EF4-FFF2-40B4-BE49-F238E27FC236}">
              <a16:creationId xmlns="" xmlns:a16="http://schemas.microsoft.com/office/drawing/2014/main" id="{00000000-0008-0000-0300-00003F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50" name="Text Box 38">
          <a:extLst>
            <a:ext uri="{FF2B5EF4-FFF2-40B4-BE49-F238E27FC236}">
              <a16:creationId xmlns="" xmlns:a16="http://schemas.microsoft.com/office/drawing/2014/main" id="{00000000-0008-0000-0300-000040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51" name="Text Box 39">
          <a:extLst>
            <a:ext uri="{FF2B5EF4-FFF2-40B4-BE49-F238E27FC236}">
              <a16:creationId xmlns="" xmlns:a16="http://schemas.microsoft.com/office/drawing/2014/main" id="{00000000-0008-0000-0300-000041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52" name="Text Box 40">
          <a:extLst>
            <a:ext uri="{FF2B5EF4-FFF2-40B4-BE49-F238E27FC236}">
              <a16:creationId xmlns="" xmlns:a16="http://schemas.microsoft.com/office/drawing/2014/main" id="{00000000-0008-0000-0300-000042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53" name="Text Box 41">
          <a:extLst>
            <a:ext uri="{FF2B5EF4-FFF2-40B4-BE49-F238E27FC236}">
              <a16:creationId xmlns="" xmlns:a16="http://schemas.microsoft.com/office/drawing/2014/main" id="{00000000-0008-0000-0300-000043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54" name="Text Box 42">
          <a:extLst>
            <a:ext uri="{FF2B5EF4-FFF2-40B4-BE49-F238E27FC236}">
              <a16:creationId xmlns="" xmlns:a16="http://schemas.microsoft.com/office/drawing/2014/main" id="{00000000-0008-0000-0300-000044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55" name="Text Box 43">
          <a:extLst>
            <a:ext uri="{FF2B5EF4-FFF2-40B4-BE49-F238E27FC236}">
              <a16:creationId xmlns="" xmlns:a16="http://schemas.microsoft.com/office/drawing/2014/main" id="{00000000-0008-0000-0300-000045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56" name="Text Box 44">
          <a:extLst>
            <a:ext uri="{FF2B5EF4-FFF2-40B4-BE49-F238E27FC236}">
              <a16:creationId xmlns="" xmlns:a16="http://schemas.microsoft.com/office/drawing/2014/main" id="{00000000-0008-0000-0300-000046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57" name="Text Box 45">
          <a:extLst>
            <a:ext uri="{FF2B5EF4-FFF2-40B4-BE49-F238E27FC236}">
              <a16:creationId xmlns="" xmlns:a16="http://schemas.microsoft.com/office/drawing/2014/main" id="{00000000-0008-0000-0300-000047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58" name="Text Box 46">
          <a:extLst>
            <a:ext uri="{FF2B5EF4-FFF2-40B4-BE49-F238E27FC236}">
              <a16:creationId xmlns="" xmlns:a16="http://schemas.microsoft.com/office/drawing/2014/main" id="{00000000-0008-0000-0300-000048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59" name="Text Box 47">
          <a:extLst>
            <a:ext uri="{FF2B5EF4-FFF2-40B4-BE49-F238E27FC236}">
              <a16:creationId xmlns="" xmlns:a16="http://schemas.microsoft.com/office/drawing/2014/main" id="{00000000-0008-0000-0300-000049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60" name="Text Box 48">
          <a:extLst>
            <a:ext uri="{FF2B5EF4-FFF2-40B4-BE49-F238E27FC236}">
              <a16:creationId xmlns="" xmlns:a16="http://schemas.microsoft.com/office/drawing/2014/main" id="{00000000-0008-0000-0300-00004A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61" name="Text Box 49">
          <a:extLst>
            <a:ext uri="{FF2B5EF4-FFF2-40B4-BE49-F238E27FC236}">
              <a16:creationId xmlns="" xmlns:a16="http://schemas.microsoft.com/office/drawing/2014/main" id="{00000000-0008-0000-0300-00004B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62" name="Text Box 50">
          <a:extLst>
            <a:ext uri="{FF2B5EF4-FFF2-40B4-BE49-F238E27FC236}">
              <a16:creationId xmlns="" xmlns:a16="http://schemas.microsoft.com/office/drawing/2014/main" id="{00000000-0008-0000-0300-00004C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63" name="Text Box 51">
          <a:extLst>
            <a:ext uri="{FF2B5EF4-FFF2-40B4-BE49-F238E27FC236}">
              <a16:creationId xmlns="" xmlns:a16="http://schemas.microsoft.com/office/drawing/2014/main" id="{00000000-0008-0000-0300-00004D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64" name="Text Box 52">
          <a:extLst>
            <a:ext uri="{FF2B5EF4-FFF2-40B4-BE49-F238E27FC236}">
              <a16:creationId xmlns="" xmlns:a16="http://schemas.microsoft.com/office/drawing/2014/main" id="{00000000-0008-0000-0300-00004E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65" name="Text Box 53">
          <a:extLst>
            <a:ext uri="{FF2B5EF4-FFF2-40B4-BE49-F238E27FC236}">
              <a16:creationId xmlns="" xmlns:a16="http://schemas.microsoft.com/office/drawing/2014/main" id="{00000000-0008-0000-0300-00004F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66" name="Text Box 54">
          <a:extLst>
            <a:ext uri="{FF2B5EF4-FFF2-40B4-BE49-F238E27FC236}">
              <a16:creationId xmlns="" xmlns:a16="http://schemas.microsoft.com/office/drawing/2014/main" id="{00000000-0008-0000-0300-000050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67" name="Text Box 55">
          <a:extLst>
            <a:ext uri="{FF2B5EF4-FFF2-40B4-BE49-F238E27FC236}">
              <a16:creationId xmlns="" xmlns:a16="http://schemas.microsoft.com/office/drawing/2014/main" id="{00000000-0008-0000-0300-000051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68" name="Text Box 56">
          <a:extLst>
            <a:ext uri="{FF2B5EF4-FFF2-40B4-BE49-F238E27FC236}">
              <a16:creationId xmlns="" xmlns:a16="http://schemas.microsoft.com/office/drawing/2014/main" id="{00000000-0008-0000-0300-000052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69" name="Text Box 57">
          <a:extLst>
            <a:ext uri="{FF2B5EF4-FFF2-40B4-BE49-F238E27FC236}">
              <a16:creationId xmlns="" xmlns:a16="http://schemas.microsoft.com/office/drawing/2014/main" id="{00000000-0008-0000-0300-000053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70" name="Text Box 58">
          <a:extLst>
            <a:ext uri="{FF2B5EF4-FFF2-40B4-BE49-F238E27FC236}">
              <a16:creationId xmlns="" xmlns:a16="http://schemas.microsoft.com/office/drawing/2014/main" id="{00000000-0008-0000-0300-000054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71" name="Text Box 59">
          <a:extLst>
            <a:ext uri="{FF2B5EF4-FFF2-40B4-BE49-F238E27FC236}">
              <a16:creationId xmlns="" xmlns:a16="http://schemas.microsoft.com/office/drawing/2014/main" id="{00000000-0008-0000-0300-000055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72" name="Text Box 60">
          <a:extLst>
            <a:ext uri="{FF2B5EF4-FFF2-40B4-BE49-F238E27FC236}">
              <a16:creationId xmlns="" xmlns:a16="http://schemas.microsoft.com/office/drawing/2014/main" id="{00000000-0008-0000-0300-000056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73" name="Text Box 61">
          <a:extLst>
            <a:ext uri="{FF2B5EF4-FFF2-40B4-BE49-F238E27FC236}">
              <a16:creationId xmlns="" xmlns:a16="http://schemas.microsoft.com/office/drawing/2014/main" id="{00000000-0008-0000-0300-000057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74" name="Text Box 62">
          <a:extLst>
            <a:ext uri="{FF2B5EF4-FFF2-40B4-BE49-F238E27FC236}">
              <a16:creationId xmlns="" xmlns:a16="http://schemas.microsoft.com/office/drawing/2014/main" id="{00000000-0008-0000-0300-000058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75" name="Text Box 63">
          <a:extLst>
            <a:ext uri="{FF2B5EF4-FFF2-40B4-BE49-F238E27FC236}">
              <a16:creationId xmlns="" xmlns:a16="http://schemas.microsoft.com/office/drawing/2014/main" id="{00000000-0008-0000-0300-000059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76" name="Text Box 64">
          <a:extLst>
            <a:ext uri="{FF2B5EF4-FFF2-40B4-BE49-F238E27FC236}">
              <a16:creationId xmlns="" xmlns:a16="http://schemas.microsoft.com/office/drawing/2014/main" id="{00000000-0008-0000-0300-00005A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77" name="Text Box 65">
          <a:extLst>
            <a:ext uri="{FF2B5EF4-FFF2-40B4-BE49-F238E27FC236}">
              <a16:creationId xmlns="" xmlns:a16="http://schemas.microsoft.com/office/drawing/2014/main" id="{00000000-0008-0000-0300-00005B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78" name="Text Box 66">
          <a:extLst>
            <a:ext uri="{FF2B5EF4-FFF2-40B4-BE49-F238E27FC236}">
              <a16:creationId xmlns="" xmlns:a16="http://schemas.microsoft.com/office/drawing/2014/main" id="{00000000-0008-0000-0300-00005C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79" name="Text Box 67">
          <a:extLst>
            <a:ext uri="{FF2B5EF4-FFF2-40B4-BE49-F238E27FC236}">
              <a16:creationId xmlns="" xmlns:a16="http://schemas.microsoft.com/office/drawing/2014/main" id="{00000000-0008-0000-0300-00005D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80" name="Text Box 68">
          <a:extLst>
            <a:ext uri="{FF2B5EF4-FFF2-40B4-BE49-F238E27FC236}">
              <a16:creationId xmlns="" xmlns:a16="http://schemas.microsoft.com/office/drawing/2014/main" id="{00000000-0008-0000-0300-00005E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81" name="Text Box 69">
          <a:extLst>
            <a:ext uri="{FF2B5EF4-FFF2-40B4-BE49-F238E27FC236}">
              <a16:creationId xmlns="" xmlns:a16="http://schemas.microsoft.com/office/drawing/2014/main" id="{00000000-0008-0000-0300-00005F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82" name="Text Box 70">
          <a:extLst>
            <a:ext uri="{FF2B5EF4-FFF2-40B4-BE49-F238E27FC236}">
              <a16:creationId xmlns="" xmlns:a16="http://schemas.microsoft.com/office/drawing/2014/main" id="{00000000-0008-0000-0300-000060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83" name="Text Box 71">
          <a:extLst>
            <a:ext uri="{FF2B5EF4-FFF2-40B4-BE49-F238E27FC236}">
              <a16:creationId xmlns="" xmlns:a16="http://schemas.microsoft.com/office/drawing/2014/main" id="{00000000-0008-0000-0300-000061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84" name="Text Box 72">
          <a:extLst>
            <a:ext uri="{FF2B5EF4-FFF2-40B4-BE49-F238E27FC236}">
              <a16:creationId xmlns="" xmlns:a16="http://schemas.microsoft.com/office/drawing/2014/main" id="{00000000-0008-0000-0300-000062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85" name="Text Box 73">
          <a:extLst>
            <a:ext uri="{FF2B5EF4-FFF2-40B4-BE49-F238E27FC236}">
              <a16:creationId xmlns="" xmlns:a16="http://schemas.microsoft.com/office/drawing/2014/main" id="{00000000-0008-0000-0300-000063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86" name="Text Box 74">
          <a:extLst>
            <a:ext uri="{FF2B5EF4-FFF2-40B4-BE49-F238E27FC236}">
              <a16:creationId xmlns="" xmlns:a16="http://schemas.microsoft.com/office/drawing/2014/main" id="{00000000-0008-0000-0300-000064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87" name="Text Box 75">
          <a:extLst>
            <a:ext uri="{FF2B5EF4-FFF2-40B4-BE49-F238E27FC236}">
              <a16:creationId xmlns="" xmlns:a16="http://schemas.microsoft.com/office/drawing/2014/main" id="{00000000-0008-0000-0300-000065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88" name="Text Box 76">
          <a:extLst>
            <a:ext uri="{FF2B5EF4-FFF2-40B4-BE49-F238E27FC236}">
              <a16:creationId xmlns="" xmlns:a16="http://schemas.microsoft.com/office/drawing/2014/main" id="{00000000-0008-0000-0300-000066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89" name="Text Box 77">
          <a:extLst>
            <a:ext uri="{FF2B5EF4-FFF2-40B4-BE49-F238E27FC236}">
              <a16:creationId xmlns="" xmlns:a16="http://schemas.microsoft.com/office/drawing/2014/main" id="{00000000-0008-0000-0300-000067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90" name="Text Box 78">
          <a:extLst>
            <a:ext uri="{FF2B5EF4-FFF2-40B4-BE49-F238E27FC236}">
              <a16:creationId xmlns="" xmlns:a16="http://schemas.microsoft.com/office/drawing/2014/main" id="{00000000-0008-0000-0300-000068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91" name="Text Box 79">
          <a:extLst>
            <a:ext uri="{FF2B5EF4-FFF2-40B4-BE49-F238E27FC236}">
              <a16:creationId xmlns="" xmlns:a16="http://schemas.microsoft.com/office/drawing/2014/main" id="{00000000-0008-0000-0300-000069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92" name="Text Box 80">
          <a:extLst>
            <a:ext uri="{FF2B5EF4-FFF2-40B4-BE49-F238E27FC236}">
              <a16:creationId xmlns="" xmlns:a16="http://schemas.microsoft.com/office/drawing/2014/main" id="{00000000-0008-0000-0300-00006A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93" name="Text Box 81">
          <a:extLst>
            <a:ext uri="{FF2B5EF4-FFF2-40B4-BE49-F238E27FC236}">
              <a16:creationId xmlns="" xmlns:a16="http://schemas.microsoft.com/office/drawing/2014/main" id="{00000000-0008-0000-0300-00006B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94" name="Text Box 82">
          <a:extLst>
            <a:ext uri="{FF2B5EF4-FFF2-40B4-BE49-F238E27FC236}">
              <a16:creationId xmlns="" xmlns:a16="http://schemas.microsoft.com/office/drawing/2014/main" id="{00000000-0008-0000-0300-00006C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95" name="Text Box 83">
          <a:extLst>
            <a:ext uri="{FF2B5EF4-FFF2-40B4-BE49-F238E27FC236}">
              <a16:creationId xmlns="" xmlns:a16="http://schemas.microsoft.com/office/drawing/2014/main" id="{00000000-0008-0000-0300-00006D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96" name="Text Box 84">
          <a:extLst>
            <a:ext uri="{FF2B5EF4-FFF2-40B4-BE49-F238E27FC236}">
              <a16:creationId xmlns="" xmlns:a16="http://schemas.microsoft.com/office/drawing/2014/main" id="{00000000-0008-0000-0300-00006E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97" name="Text Box 85">
          <a:extLst>
            <a:ext uri="{FF2B5EF4-FFF2-40B4-BE49-F238E27FC236}">
              <a16:creationId xmlns="" xmlns:a16="http://schemas.microsoft.com/office/drawing/2014/main" id="{00000000-0008-0000-0300-00006F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598" name="Text Box 86">
          <a:extLst>
            <a:ext uri="{FF2B5EF4-FFF2-40B4-BE49-F238E27FC236}">
              <a16:creationId xmlns="" xmlns:a16="http://schemas.microsoft.com/office/drawing/2014/main" id="{00000000-0008-0000-0300-000070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599" name="Text Box 87">
          <a:extLst>
            <a:ext uri="{FF2B5EF4-FFF2-40B4-BE49-F238E27FC236}">
              <a16:creationId xmlns="" xmlns:a16="http://schemas.microsoft.com/office/drawing/2014/main" id="{00000000-0008-0000-0300-000071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00" name="Text Box 88">
          <a:extLst>
            <a:ext uri="{FF2B5EF4-FFF2-40B4-BE49-F238E27FC236}">
              <a16:creationId xmlns="" xmlns:a16="http://schemas.microsoft.com/office/drawing/2014/main" id="{00000000-0008-0000-0300-000072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601" name="Text Box 89">
          <a:extLst>
            <a:ext uri="{FF2B5EF4-FFF2-40B4-BE49-F238E27FC236}">
              <a16:creationId xmlns="" xmlns:a16="http://schemas.microsoft.com/office/drawing/2014/main" id="{00000000-0008-0000-0300-00007307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02" name="Text Box 90">
          <a:extLst>
            <a:ext uri="{FF2B5EF4-FFF2-40B4-BE49-F238E27FC236}">
              <a16:creationId xmlns="" xmlns:a16="http://schemas.microsoft.com/office/drawing/2014/main" id="{00000000-0008-0000-0300-000074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03" name="Text Box 91">
          <a:extLst>
            <a:ext uri="{FF2B5EF4-FFF2-40B4-BE49-F238E27FC236}">
              <a16:creationId xmlns="" xmlns:a16="http://schemas.microsoft.com/office/drawing/2014/main" id="{00000000-0008-0000-0300-000075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04" name="Text Box 92">
          <a:extLst>
            <a:ext uri="{FF2B5EF4-FFF2-40B4-BE49-F238E27FC236}">
              <a16:creationId xmlns="" xmlns:a16="http://schemas.microsoft.com/office/drawing/2014/main" id="{00000000-0008-0000-0300-000076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05" name="Text Box 93">
          <a:extLst>
            <a:ext uri="{FF2B5EF4-FFF2-40B4-BE49-F238E27FC236}">
              <a16:creationId xmlns="" xmlns:a16="http://schemas.microsoft.com/office/drawing/2014/main" id="{00000000-0008-0000-0300-000077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06" name="Text Box 94">
          <a:extLst>
            <a:ext uri="{FF2B5EF4-FFF2-40B4-BE49-F238E27FC236}">
              <a16:creationId xmlns="" xmlns:a16="http://schemas.microsoft.com/office/drawing/2014/main" id="{00000000-0008-0000-0300-000078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07" name="Text Box 95">
          <a:extLst>
            <a:ext uri="{FF2B5EF4-FFF2-40B4-BE49-F238E27FC236}">
              <a16:creationId xmlns="" xmlns:a16="http://schemas.microsoft.com/office/drawing/2014/main" id="{00000000-0008-0000-0300-000079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08" name="Text Box 96">
          <a:extLst>
            <a:ext uri="{FF2B5EF4-FFF2-40B4-BE49-F238E27FC236}">
              <a16:creationId xmlns="" xmlns:a16="http://schemas.microsoft.com/office/drawing/2014/main" id="{00000000-0008-0000-0300-00007A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09" name="Text Box 97">
          <a:extLst>
            <a:ext uri="{FF2B5EF4-FFF2-40B4-BE49-F238E27FC236}">
              <a16:creationId xmlns="" xmlns:a16="http://schemas.microsoft.com/office/drawing/2014/main" id="{00000000-0008-0000-0300-00007B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10" name="Text Box 98">
          <a:extLst>
            <a:ext uri="{FF2B5EF4-FFF2-40B4-BE49-F238E27FC236}">
              <a16:creationId xmlns="" xmlns:a16="http://schemas.microsoft.com/office/drawing/2014/main" id="{00000000-0008-0000-0300-00007C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11" name="Text Box 99">
          <a:extLst>
            <a:ext uri="{FF2B5EF4-FFF2-40B4-BE49-F238E27FC236}">
              <a16:creationId xmlns="" xmlns:a16="http://schemas.microsoft.com/office/drawing/2014/main" id="{00000000-0008-0000-0300-00007D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12" name="Text Box 100">
          <a:extLst>
            <a:ext uri="{FF2B5EF4-FFF2-40B4-BE49-F238E27FC236}">
              <a16:creationId xmlns="" xmlns:a16="http://schemas.microsoft.com/office/drawing/2014/main" id="{00000000-0008-0000-0300-00007E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13" name="Text Box 101">
          <a:extLst>
            <a:ext uri="{FF2B5EF4-FFF2-40B4-BE49-F238E27FC236}">
              <a16:creationId xmlns="" xmlns:a16="http://schemas.microsoft.com/office/drawing/2014/main" id="{00000000-0008-0000-0300-00007F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614" name="Text Box 102">
          <a:extLst>
            <a:ext uri="{FF2B5EF4-FFF2-40B4-BE49-F238E27FC236}">
              <a16:creationId xmlns="" xmlns:a16="http://schemas.microsoft.com/office/drawing/2014/main" id="{00000000-0008-0000-0300-00008007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615" name="Text Box 103">
          <a:extLst>
            <a:ext uri="{FF2B5EF4-FFF2-40B4-BE49-F238E27FC236}">
              <a16:creationId xmlns="" xmlns:a16="http://schemas.microsoft.com/office/drawing/2014/main" id="{00000000-0008-0000-0300-00008107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616" name="Text Box 104">
          <a:extLst>
            <a:ext uri="{FF2B5EF4-FFF2-40B4-BE49-F238E27FC236}">
              <a16:creationId xmlns="" xmlns:a16="http://schemas.microsoft.com/office/drawing/2014/main" id="{00000000-0008-0000-0300-00008207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617" name="Text Box 105">
          <a:extLst>
            <a:ext uri="{FF2B5EF4-FFF2-40B4-BE49-F238E27FC236}">
              <a16:creationId xmlns="" xmlns:a16="http://schemas.microsoft.com/office/drawing/2014/main" id="{00000000-0008-0000-0300-00008307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618" name="Text Box 106">
          <a:extLst>
            <a:ext uri="{FF2B5EF4-FFF2-40B4-BE49-F238E27FC236}">
              <a16:creationId xmlns="" xmlns:a16="http://schemas.microsoft.com/office/drawing/2014/main" id="{00000000-0008-0000-0300-00008407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619" name="Text Box 107">
          <a:extLst>
            <a:ext uri="{FF2B5EF4-FFF2-40B4-BE49-F238E27FC236}">
              <a16:creationId xmlns="" xmlns:a16="http://schemas.microsoft.com/office/drawing/2014/main" id="{00000000-0008-0000-0300-00008507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620" name="Text Box 108">
          <a:extLst>
            <a:ext uri="{FF2B5EF4-FFF2-40B4-BE49-F238E27FC236}">
              <a16:creationId xmlns="" xmlns:a16="http://schemas.microsoft.com/office/drawing/2014/main" id="{00000000-0008-0000-0300-00008607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621" name="Text Box 109">
          <a:extLst>
            <a:ext uri="{FF2B5EF4-FFF2-40B4-BE49-F238E27FC236}">
              <a16:creationId xmlns="" xmlns:a16="http://schemas.microsoft.com/office/drawing/2014/main" id="{00000000-0008-0000-0300-00008707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622" name="Text Box 110">
          <a:extLst>
            <a:ext uri="{FF2B5EF4-FFF2-40B4-BE49-F238E27FC236}">
              <a16:creationId xmlns="" xmlns:a16="http://schemas.microsoft.com/office/drawing/2014/main" id="{00000000-0008-0000-0300-00008807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623" name="Text Box 111">
          <a:extLst>
            <a:ext uri="{FF2B5EF4-FFF2-40B4-BE49-F238E27FC236}">
              <a16:creationId xmlns="" xmlns:a16="http://schemas.microsoft.com/office/drawing/2014/main" id="{00000000-0008-0000-0300-00008907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24" name="Text Box 112">
          <a:extLst>
            <a:ext uri="{FF2B5EF4-FFF2-40B4-BE49-F238E27FC236}">
              <a16:creationId xmlns="" xmlns:a16="http://schemas.microsoft.com/office/drawing/2014/main" id="{00000000-0008-0000-0300-00008A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25" name="Text Box 113">
          <a:extLst>
            <a:ext uri="{FF2B5EF4-FFF2-40B4-BE49-F238E27FC236}">
              <a16:creationId xmlns="" xmlns:a16="http://schemas.microsoft.com/office/drawing/2014/main" id="{00000000-0008-0000-0300-00008B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26" name="Text Box 114">
          <a:extLst>
            <a:ext uri="{FF2B5EF4-FFF2-40B4-BE49-F238E27FC236}">
              <a16:creationId xmlns="" xmlns:a16="http://schemas.microsoft.com/office/drawing/2014/main" id="{00000000-0008-0000-0300-00008C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27" name="Text Box 116">
          <a:extLst>
            <a:ext uri="{FF2B5EF4-FFF2-40B4-BE49-F238E27FC236}">
              <a16:creationId xmlns="" xmlns:a16="http://schemas.microsoft.com/office/drawing/2014/main" id="{00000000-0008-0000-0300-00008D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28" name="Text Box 117">
          <a:extLst>
            <a:ext uri="{FF2B5EF4-FFF2-40B4-BE49-F238E27FC236}">
              <a16:creationId xmlns="" xmlns:a16="http://schemas.microsoft.com/office/drawing/2014/main" id="{00000000-0008-0000-0300-00008E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29" name="Text Box 118">
          <a:extLst>
            <a:ext uri="{FF2B5EF4-FFF2-40B4-BE49-F238E27FC236}">
              <a16:creationId xmlns="" xmlns:a16="http://schemas.microsoft.com/office/drawing/2014/main" id="{00000000-0008-0000-0300-00008F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30" name="Text Box 119">
          <a:extLst>
            <a:ext uri="{FF2B5EF4-FFF2-40B4-BE49-F238E27FC236}">
              <a16:creationId xmlns="" xmlns:a16="http://schemas.microsoft.com/office/drawing/2014/main" id="{00000000-0008-0000-0300-000090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31" name="Text Box 120">
          <a:extLst>
            <a:ext uri="{FF2B5EF4-FFF2-40B4-BE49-F238E27FC236}">
              <a16:creationId xmlns="" xmlns:a16="http://schemas.microsoft.com/office/drawing/2014/main" id="{00000000-0008-0000-0300-000091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32" name="Text Box 121">
          <a:extLst>
            <a:ext uri="{FF2B5EF4-FFF2-40B4-BE49-F238E27FC236}">
              <a16:creationId xmlns="" xmlns:a16="http://schemas.microsoft.com/office/drawing/2014/main" id="{00000000-0008-0000-0300-000092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33" name="Text Box 122">
          <a:extLst>
            <a:ext uri="{FF2B5EF4-FFF2-40B4-BE49-F238E27FC236}">
              <a16:creationId xmlns="" xmlns:a16="http://schemas.microsoft.com/office/drawing/2014/main" id="{00000000-0008-0000-0300-000093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34" name="Text Box 123">
          <a:extLst>
            <a:ext uri="{FF2B5EF4-FFF2-40B4-BE49-F238E27FC236}">
              <a16:creationId xmlns="" xmlns:a16="http://schemas.microsoft.com/office/drawing/2014/main" id="{00000000-0008-0000-0300-000094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35" name="Text Box 124">
          <a:extLst>
            <a:ext uri="{FF2B5EF4-FFF2-40B4-BE49-F238E27FC236}">
              <a16:creationId xmlns="" xmlns:a16="http://schemas.microsoft.com/office/drawing/2014/main" id="{00000000-0008-0000-0300-000095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36" name="Text Box 125">
          <a:extLst>
            <a:ext uri="{FF2B5EF4-FFF2-40B4-BE49-F238E27FC236}">
              <a16:creationId xmlns="" xmlns:a16="http://schemas.microsoft.com/office/drawing/2014/main" id="{00000000-0008-0000-0300-000096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37" name="Text Box 126">
          <a:extLst>
            <a:ext uri="{FF2B5EF4-FFF2-40B4-BE49-F238E27FC236}">
              <a16:creationId xmlns="" xmlns:a16="http://schemas.microsoft.com/office/drawing/2014/main" id="{00000000-0008-0000-0300-000097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638" name="Text Box 127">
          <a:extLst>
            <a:ext uri="{FF2B5EF4-FFF2-40B4-BE49-F238E27FC236}">
              <a16:creationId xmlns="" xmlns:a16="http://schemas.microsoft.com/office/drawing/2014/main" id="{00000000-0008-0000-0300-00009807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39" name="Text Box 138">
          <a:extLst>
            <a:ext uri="{FF2B5EF4-FFF2-40B4-BE49-F238E27FC236}">
              <a16:creationId xmlns="" xmlns:a16="http://schemas.microsoft.com/office/drawing/2014/main" id="{00000000-0008-0000-0300-000099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0" name="Text Box 139">
          <a:extLst>
            <a:ext uri="{FF2B5EF4-FFF2-40B4-BE49-F238E27FC236}">
              <a16:creationId xmlns="" xmlns:a16="http://schemas.microsoft.com/office/drawing/2014/main" id="{00000000-0008-0000-0300-00009A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1" name="Text Box 141">
          <a:extLst>
            <a:ext uri="{FF2B5EF4-FFF2-40B4-BE49-F238E27FC236}">
              <a16:creationId xmlns="" xmlns:a16="http://schemas.microsoft.com/office/drawing/2014/main" id="{00000000-0008-0000-0300-00009B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2" name="Text Box 142">
          <a:extLst>
            <a:ext uri="{FF2B5EF4-FFF2-40B4-BE49-F238E27FC236}">
              <a16:creationId xmlns="" xmlns:a16="http://schemas.microsoft.com/office/drawing/2014/main" id="{00000000-0008-0000-0300-00009C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3" name="Text Box 143">
          <a:extLst>
            <a:ext uri="{FF2B5EF4-FFF2-40B4-BE49-F238E27FC236}">
              <a16:creationId xmlns="" xmlns:a16="http://schemas.microsoft.com/office/drawing/2014/main" id="{00000000-0008-0000-0300-00009D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4" name="Text Box 144">
          <a:extLst>
            <a:ext uri="{FF2B5EF4-FFF2-40B4-BE49-F238E27FC236}">
              <a16:creationId xmlns="" xmlns:a16="http://schemas.microsoft.com/office/drawing/2014/main" id="{00000000-0008-0000-0300-00009E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5" name="Text Box 145">
          <a:extLst>
            <a:ext uri="{FF2B5EF4-FFF2-40B4-BE49-F238E27FC236}">
              <a16:creationId xmlns="" xmlns:a16="http://schemas.microsoft.com/office/drawing/2014/main" id="{00000000-0008-0000-0300-00009F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6" name="Text Box 146">
          <a:extLst>
            <a:ext uri="{FF2B5EF4-FFF2-40B4-BE49-F238E27FC236}">
              <a16:creationId xmlns="" xmlns:a16="http://schemas.microsoft.com/office/drawing/2014/main" id="{00000000-0008-0000-0300-0000A0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7" name="Text Box 147">
          <a:extLst>
            <a:ext uri="{FF2B5EF4-FFF2-40B4-BE49-F238E27FC236}">
              <a16:creationId xmlns="" xmlns:a16="http://schemas.microsoft.com/office/drawing/2014/main" id="{00000000-0008-0000-0300-0000A1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8" name="Text Box 148">
          <a:extLst>
            <a:ext uri="{FF2B5EF4-FFF2-40B4-BE49-F238E27FC236}">
              <a16:creationId xmlns="" xmlns:a16="http://schemas.microsoft.com/office/drawing/2014/main" id="{00000000-0008-0000-0300-0000A2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9" name="Text Box 149">
          <a:extLst>
            <a:ext uri="{FF2B5EF4-FFF2-40B4-BE49-F238E27FC236}">
              <a16:creationId xmlns="" xmlns:a16="http://schemas.microsoft.com/office/drawing/2014/main" id="{00000000-0008-0000-0300-0000A3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50" name="Text Box 150">
          <a:extLst>
            <a:ext uri="{FF2B5EF4-FFF2-40B4-BE49-F238E27FC236}">
              <a16:creationId xmlns="" xmlns:a16="http://schemas.microsoft.com/office/drawing/2014/main" id="{00000000-0008-0000-0300-0000A4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51" name="Text Box 151">
          <a:extLst>
            <a:ext uri="{FF2B5EF4-FFF2-40B4-BE49-F238E27FC236}">
              <a16:creationId xmlns="" xmlns:a16="http://schemas.microsoft.com/office/drawing/2014/main" id="{00000000-0008-0000-0300-0000A5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52" name="Text Box 152">
          <a:extLst>
            <a:ext uri="{FF2B5EF4-FFF2-40B4-BE49-F238E27FC236}">
              <a16:creationId xmlns="" xmlns:a16="http://schemas.microsoft.com/office/drawing/2014/main" id="{00000000-0008-0000-0300-0000A607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3653" name="Text Box 115">
          <a:extLst>
            <a:ext uri="{FF2B5EF4-FFF2-40B4-BE49-F238E27FC236}">
              <a16:creationId xmlns="" xmlns:a16="http://schemas.microsoft.com/office/drawing/2014/main" id="{00000000-0008-0000-0300-0000A707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654" name="Text Box 140">
          <a:extLst>
            <a:ext uri="{FF2B5EF4-FFF2-40B4-BE49-F238E27FC236}">
              <a16:creationId xmlns="" xmlns:a16="http://schemas.microsoft.com/office/drawing/2014/main" id="{00000000-0008-0000-0300-0000A807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55" name="Text Box 163">
          <a:extLst>
            <a:ext uri="{FF2B5EF4-FFF2-40B4-BE49-F238E27FC236}">
              <a16:creationId xmlns="" xmlns:a16="http://schemas.microsoft.com/office/drawing/2014/main" id="{00000000-0008-0000-0300-0000A9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260223</xdr:rowOff>
    </xdr:to>
    <xdr:sp macro="" textlink="">
      <xdr:nvSpPr>
        <xdr:cNvPr id="3656" name="Text Box 164">
          <a:extLst>
            <a:ext uri="{FF2B5EF4-FFF2-40B4-BE49-F238E27FC236}">
              <a16:creationId xmlns="" xmlns:a16="http://schemas.microsoft.com/office/drawing/2014/main" id="{00000000-0008-0000-0300-0000AA07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657" name="Text Box 89">
          <a:extLst>
            <a:ext uri="{FF2B5EF4-FFF2-40B4-BE49-F238E27FC236}">
              <a16:creationId xmlns="" xmlns:a16="http://schemas.microsoft.com/office/drawing/2014/main" id="{00000000-0008-0000-0300-0000AB07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3658" name="Text Box 115">
          <a:extLst>
            <a:ext uri="{FF2B5EF4-FFF2-40B4-BE49-F238E27FC236}">
              <a16:creationId xmlns="" xmlns:a16="http://schemas.microsoft.com/office/drawing/2014/main" id="{00000000-0008-0000-0300-0000AC07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659" name="Text Box 140">
          <a:extLst>
            <a:ext uri="{FF2B5EF4-FFF2-40B4-BE49-F238E27FC236}">
              <a16:creationId xmlns="" xmlns:a16="http://schemas.microsoft.com/office/drawing/2014/main" id="{00000000-0008-0000-0300-0000AD07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60" name="Text Box 89">
          <a:extLst>
            <a:ext uri="{FF2B5EF4-FFF2-40B4-BE49-F238E27FC236}">
              <a16:creationId xmlns="" xmlns:a16="http://schemas.microsoft.com/office/drawing/2014/main" id="{00000000-0008-0000-0300-0000AE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61" name="Text Box 115">
          <a:extLst>
            <a:ext uri="{FF2B5EF4-FFF2-40B4-BE49-F238E27FC236}">
              <a16:creationId xmlns="" xmlns:a16="http://schemas.microsoft.com/office/drawing/2014/main" id="{00000000-0008-0000-0300-0000AF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662" name="Text Box 140">
          <a:extLst>
            <a:ext uri="{FF2B5EF4-FFF2-40B4-BE49-F238E27FC236}">
              <a16:creationId xmlns="" xmlns:a16="http://schemas.microsoft.com/office/drawing/2014/main" id="{00000000-0008-0000-0300-0000B007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663" name="Text Box 89">
          <a:extLst>
            <a:ext uri="{FF2B5EF4-FFF2-40B4-BE49-F238E27FC236}">
              <a16:creationId xmlns="" xmlns:a16="http://schemas.microsoft.com/office/drawing/2014/main" id="{00000000-0008-0000-0300-0000B107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3664" name="Text Box 115">
          <a:extLst>
            <a:ext uri="{FF2B5EF4-FFF2-40B4-BE49-F238E27FC236}">
              <a16:creationId xmlns="" xmlns:a16="http://schemas.microsoft.com/office/drawing/2014/main" id="{00000000-0008-0000-0300-0000B207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665" name="Text Box 140">
          <a:extLst>
            <a:ext uri="{FF2B5EF4-FFF2-40B4-BE49-F238E27FC236}">
              <a16:creationId xmlns="" xmlns:a16="http://schemas.microsoft.com/office/drawing/2014/main" id="{00000000-0008-0000-0300-0000B307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66" name="Text Box 1">
          <a:extLst>
            <a:ext uri="{FF2B5EF4-FFF2-40B4-BE49-F238E27FC236}">
              <a16:creationId xmlns="" xmlns:a16="http://schemas.microsoft.com/office/drawing/2014/main" id="{00000000-0008-0000-0300-0000B4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3667" name="Text Box 2">
          <a:extLst>
            <a:ext uri="{FF2B5EF4-FFF2-40B4-BE49-F238E27FC236}">
              <a16:creationId xmlns="" xmlns:a16="http://schemas.microsoft.com/office/drawing/2014/main" id="{00000000-0008-0000-0300-0000B507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3668" name="Text Box 3">
          <a:extLst>
            <a:ext uri="{FF2B5EF4-FFF2-40B4-BE49-F238E27FC236}">
              <a16:creationId xmlns="" xmlns:a16="http://schemas.microsoft.com/office/drawing/2014/main" id="{00000000-0008-0000-0300-0000B607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69" name="Text Box 4">
          <a:extLst>
            <a:ext uri="{FF2B5EF4-FFF2-40B4-BE49-F238E27FC236}">
              <a16:creationId xmlns="" xmlns:a16="http://schemas.microsoft.com/office/drawing/2014/main" id="{00000000-0008-0000-0300-0000B7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3670" name="Text Box 5">
          <a:extLst>
            <a:ext uri="{FF2B5EF4-FFF2-40B4-BE49-F238E27FC236}">
              <a16:creationId xmlns="" xmlns:a16="http://schemas.microsoft.com/office/drawing/2014/main" id="{00000000-0008-0000-0300-0000B807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3671" name="Text Box 6">
          <a:extLst>
            <a:ext uri="{FF2B5EF4-FFF2-40B4-BE49-F238E27FC236}">
              <a16:creationId xmlns="" xmlns:a16="http://schemas.microsoft.com/office/drawing/2014/main" id="{00000000-0008-0000-0300-0000B9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3672" name="Text Box 7">
          <a:extLst>
            <a:ext uri="{FF2B5EF4-FFF2-40B4-BE49-F238E27FC236}">
              <a16:creationId xmlns="" xmlns:a16="http://schemas.microsoft.com/office/drawing/2014/main" id="{00000000-0008-0000-0300-0000BA07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73" name="Text Box 8">
          <a:extLst>
            <a:ext uri="{FF2B5EF4-FFF2-40B4-BE49-F238E27FC236}">
              <a16:creationId xmlns="" xmlns:a16="http://schemas.microsoft.com/office/drawing/2014/main" id="{00000000-0008-0000-0300-0000BB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3674" name="Text Box 9">
          <a:extLst>
            <a:ext uri="{FF2B5EF4-FFF2-40B4-BE49-F238E27FC236}">
              <a16:creationId xmlns="" xmlns:a16="http://schemas.microsoft.com/office/drawing/2014/main" id="{00000000-0008-0000-0300-0000BC07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75" name="Text Box 10">
          <a:extLst>
            <a:ext uri="{FF2B5EF4-FFF2-40B4-BE49-F238E27FC236}">
              <a16:creationId xmlns="" xmlns:a16="http://schemas.microsoft.com/office/drawing/2014/main" id="{00000000-0008-0000-0300-0000BD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3676" name="Text Box 11">
          <a:extLst>
            <a:ext uri="{FF2B5EF4-FFF2-40B4-BE49-F238E27FC236}">
              <a16:creationId xmlns="" xmlns:a16="http://schemas.microsoft.com/office/drawing/2014/main" id="{00000000-0008-0000-0300-0000BE07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3677" name="Text Box 12">
          <a:extLst>
            <a:ext uri="{FF2B5EF4-FFF2-40B4-BE49-F238E27FC236}">
              <a16:creationId xmlns="" xmlns:a16="http://schemas.microsoft.com/office/drawing/2014/main" id="{00000000-0008-0000-0300-0000BF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3678" name="Text Box 13">
          <a:extLst>
            <a:ext uri="{FF2B5EF4-FFF2-40B4-BE49-F238E27FC236}">
              <a16:creationId xmlns="" xmlns:a16="http://schemas.microsoft.com/office/drawing/2014/main" id="{00000000-0008-0000-0300-0000C0070000}"/>
            </a:ext>
          </a:extLst>
        </xdr:cNvPr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3679" name="Text Box 14">
          <a:extLst>
            <a:ext uri="{FF2B5EF4-FFF2-40B4-BE49-F238E27FC236}">
              <a16:creationId xmlns="" xmlns:a16="http://schemas.microsoft.com/office/drawing/2014/main" id="{00000000-0008-0000-0300-0000C1070000}"/>
            </a:ext>
          </a:extLst>
        </xdr:cNvPr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80" name="Text Box 15">
          <a:extLst>
            <a:ext uri="{FF2B5EF4-FFF2-40B4-BE49-F238E27FC236}">
              <a16:creationId xmlns="" xmlns:a16="http://schemas.microsoft.com/office/drawing/2014/main" id="{00000000-0008-0000-0300-0000C2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81" name="Text Box 16">
          <a:extLst>
            <a:ext uri="{FF2B5EF4-FFF2-40B4-BE49-F238E27FC236}">
              <a16:creationId xmlns="" xmlns:a16="http://schemas.microsoft.com/office/drawing/2014/main" id="{00000000-0008-0000-0300-0000C3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82" name="Text Box 17">
          <a:extLst>
            <a:ext uri="{FF2B5EF4-FFF2-40B4-BE49-F238E27FC236}">
              <a16:creationId xmlns="" xmlns:a16="http://schemas.microsoft.com/office/drawing/2014/main" id="{00000000-0008-0000-0300-0000C4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83" name="Text Box 18">
          <a:extLst>
            <a:ext uri="{FF2B5EF4-FFF2-40B4-BE49-F238E27FC236}">
              <a16:creationId xmlns="" xmlns:a16="http://schemas.microsoft.com/office/drawing/2014/main" id="{00000000-0008-0000-0300-0000C5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84" name="Text Box 19">
          <a:extLst>
            <a:ext uri="{FF2B5EF4-FFF2-40B4-BE49-F238E27FC236}">
              <a16:creationId xmlns="" xmlns:a16="http://schemas.microsoft.com/office/drawing/2014/main" id="{00000000-0008-0000-0300-0000C6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85" name="Text Box 20">
          <a:extLst>
            <a:ext uri="{FF2B5EF4-FFF2-40B4-BE49-F238E27FC236}">
              <a16:creationId xmlns="" xmlns:a16="http://schemas.microsoft.com/office/drawing/2014/main" id="{00000000-0008-0000-0300-0000C7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86" name="Text Box 22">
          <a:extLst>
            <a:ext uri="{FF2B5EF4-FFF2-40B4-BE49-F238E27FC236}">
              <a16:creationId xmlns="" xmlns:a16="http://schemas.microsoft.com/office/drawing/2014/main" id="{00000000-0008-0000-0300-0000C8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87" name="Text Box 23">
          <a:extLst>
            <a:ext uri="{FF2B5EF4-FFF2-40B4-BE49-F238E27FC236}">
              <a16:creationId xmlns="" xmlns:a16="http://schemas.microsoft.com/office/drawing/2014/main" id="{00000000-0008-0000-0300-0000C9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88" name="Text Box 24">
          <a:extLst>
            <a:ext uri="{FF2B5EF4-FFF2-40B4-BE49-F238E27FC236}">
              <a16:creationId xmlns="" xmlns:a16="http://schemas.microsoft.com/office/drawing/2014/main" id="{00000000-0008-0000-0300-0000CA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89" name="Text Box 25">
          <a:extLst>
            <a:ext uri="{FF2B5EF4-FFF2-40B4-BE49-F238E27FC236}">
              <a16:creationId xmlns="" xmlns:a16="http://schemas.microsoft.com/office/drawing/2014/main" id="{00000000-0008-0000-0300-0000CB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90" name="Text Box 26">
          <a:extLst>
            <a:ext uri="{FF2B5EF4-FFF2-40B4-BE49-F238E27FC236}">
              <a16:creationId xmlns="" xmlns:a16="http://schemas.microsoft.com/office/drawing/2014/main" id="{00000000-0008-0000-0300-0000CC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91" name="Text Box 27">
          <a:extLst>
            <a:ext uri="{FF2B5EF4-FFF2-40B4-BE49-F238E27FC236}">
              <a16:creationId xmlns="" xmlns:a16="http://schemas.microsoft.com/office/drawing/2014/main" id="{00000000-0008-0000-0300-0000CD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92" name="Text Box 28">
          <a:extLst>
            <a:ext uri="{FF2B5EF4-FFF2-40B4-BE49-F238E27FC236}">
              <a16:creationId xmlns="" xmlns:a16="http://schemas.microsoft.com/office/drawing/2014/main" id="{00000000-0008-0000-0300-0000CE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93" name="Text Box 29">
          <a:extLst>
            <a:ext uri="{FF2B5EF4-FFF2-40B4-BE49-F238E27FC236}">
              <a16:creationId xmlns="" xmlns:a16="http://schemas.microsoft.com/office/drawing/2014/main" id="{00000000-0008-0000-0300-0000CF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94" name="Text Box 30">
          <a:extLst>
            <a:ext uri="{FF2B5EF4-FFF2-40B4-BE49-F238E27FC236}">
              <a16:creationId xmlns="" xmlns:a16="http://schemas.microsoft.com/office/drawing/2014/main" id="{00000000-0008-0000-0300-0000D0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95" name="Text Box 31">
          <a:extLst>
            <a:ext uri="{FF2B5EF4-FFF2-40B4-BE49-F238E27FC236}">
              <a16:creationId xmlns="" xmlns:a16="http://schemas.microsoft.com/office/drawing/2014/main" id="{00000000-0008-0000-0300-0000D1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96" name="Text Box 32">
          <a:extLst>
            <a:ext uri="{FF2B5EF4-FFF2-40B4-BE49-F238E27FC236}">
              <a16:creationId xmlns="" xmlns:a16="http://schemas.microsoft.com/office/drawing/2014/main" id="{00000000-0008-0000-0300-0000D2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97" name="Text Box 33">
          <a:extLst>
            <a:ext uri="{FF2B5EF4-FFF2-40B4-BE49-F238E27FC236}">
              <a16:creationId xmlns="" xmlns:a16="http://schemas.microsoft.com/office/drawing/2014/main" id="{00000000-0008-0000-0300-0000D3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98" name="Text Box 34">
          <a:extLst>
            <a:ext uri="{FF2B5EF4-FFF2-40B4-BE49-F238E27FC236}">
              <a16:creationId xmlns="" xmlns:a16="http://schemas.microsoft.com/office/drawing/2014/main" id="{00000000-0008-0000-0300-0000D4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99" name="Text Box 35">
          <a:extLst>
            <a:ext uri="{FF2B5EF4-FFF2-40B4-BE49-F238E27FC236}">
              <a16:creationId xmlns="" xmlns:a16="http://schemas.microsoft.com/office/drawing/2014/main" id="{00000000-0008-0000-0300-0000D5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700" name="Text Box 36">
          <a:extLst>
            <a:ext uri="{FF2B5EF4-FFF2-40B4-BE49-F238E27FC236}">
              <a16:creationId xmlns="" xmlns:a16="http://schemas.microsoft.com/office/drawing/2014/main" id="{00000000-0008-0000-0300-0000D607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01" name="Text Box 37">
          <a:extLst>
            <a:ext uri="{FF2B5EF4-FFF2-40B4-BE49-F238E27FC236}">
              <a16:creationId xmlns="" xmlns:a16="http://schemas.microsoft.com/office/drawing/2014/main" id="{00000000-0008-0000-0300-0000D7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02" name="Text Box 38">
          <a:extLst>
            <a:ext uri="{FF2B5EF4-FFF2-40B4-BE49-F238E27FC236}">
              <a16:creationId xmlns="" xmlns:a16="http://schemas.microsoft.com/office/drawing/2014/main" id="{00000000-0008-0000-0300-0000D8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03" name="Text Box 39">
          <a:extLst>
            <a:ext uri="{FF2B5EF4-FFF2-40B4-BE49-F238E27FC236}">
              <a16:creationId xmlns="" xmlns:a16="http://schemas.microsoft.com/office/drawing/2014/main" id="{00000000-0008-0000-0300-0000D9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04" name="Text Box 40">
          <a:extLst>
            <a:ext uri="{FF2B5EF4-FFF2-40B4-BE49-F238E27FC236}">
              <a16:creationId xmlns="" xmlns:a16="http://schemas.microsoft.com/office/drawing/2014/main" id="{00000000-0008-0000-0300-0000DA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05" name="Text Box 41">
          <a:extLst>
            <a:ext uri="{FF2B5EF4-FFF2-40B4-BE49-F238E27FC236}">
              <a16:creationId xmlns="" xmlns:a16="http://schemas.microsoft.com/office/drawing/2014/main" id="{00000000-0008-0000-0300-0000DB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06" name="Text Box 42">
          <a:extLst>
            <a:ext uri="{FF2B5EF4-FFF2-40B4-BE49-F238E27FC236}">
              <a16:creationId xmlns="" xmlns:a16="http://schemas.microsoft.com/office/drawing/2014/main" id="{00000000-0008-0000-0300-0000DC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07" name="Text Box 43">
          <a:extLst>
            <a:ext uri="{FF2B5EF4-FFF2-40B4-BE49-F238E27FC236}">
              <a16:creationId xmlns="" xmlns:a16="http://schemas.microsoft.com/office/drawing/2014/main" id="{00000000-0008-0000-0300-0000DD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08" name="Text Box 44">
          <a:extLst>
            <a:ext uri="{FF2B5EF4-FFF2-40B4-BE49-F238E27FC236}">
              <a16:creationId xmlns="" xmlns:a16="http://schemas.microsoft.com/office/drawing/2014/main" id="{00000000-0008-0000-0300-0000DE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09" name="Text Box 45">
          <a:extLst>
            <a:ext uri="{FF2B5EF4-FFF2-40B4-BE49-F238E27FC236}">
              <a16:creationId xmlns="" xmlns:a16="http://schemas.microsoft.com/office/drawing/2014/main" id="{00000000-0008-0000-0300-0000DF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10" name="Text Box 46">
          <a:extLst>
            <a:ext uri="{FF2B5EF4-FFF2-40B4-BE49-F238E27FC236}">
              <a16:creationId xmlns="" xmlns:a16="http://schemas.microsoft.com/office/drawing/2014/main" id="{00000000-0008-0000-0300-0000E0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11" name="Text Box 47">
          <a:extLst>
            <a:ext uri="{FF2B5EF4-FFF2-40B4-BE49-F238E27FC236}">
              <a16:creationId xmlns="" xmlns:a16="http://schemas.microsoft.com/office/drawing/2014/main" id="{00000000-0008-0000-0300-0000E1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12" name="Text Box 48">
          <a:extLst>
            <a:ext uri="{FF2B5EF4-FFF2-40B4-BE49-F238E27FC236}">
              <a16:creationId xmlns="" xmlns:a16="http://schemas.microsoft.com/office/drawing/2014/main" id="{00000000-0008-0000-0300-0000E2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13" name="Text Box 49">
          <a:extLst>
            <a:ext uri="{FF2B5EF4-FFF2-40B4-BE49-F238E27FC236}">
              <a16:creationId xmlns="" xmlns:a16="http://schemas.microsoft.com/office/drawing/2014/main" id="{00000000-0008-0000-0300-0000E3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14" name="Text Box 50">
          <a:extLst>
            <a:ext uri="{FF2B5EF4-FFF2-40B4-BE49-F238E27FC236}">
              <a16:creationId xmlns="" xmlns:a16="http://schemas.microsoft.com/office/drawing/2014/main" id="{00000000-0008-0000-0300-0000E4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15" name="Text Box 51">
          <a:extLst>
            <a:ext uri="{FF2B5EF4-FFF2-40B4-BE49-F238E27FC236}">
              <a16:creationId xmlns="" xmlns:a16="http://schemas.microsoft.com/office/drawing/2014/main" id="{00000000-0008-0000-0300-0000E5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16" name="Text Box 52">
          <a:extLst>
            <a:ext uri="{FF2B5EF4-FFF2-40B4-BE49-F238E27FC236}">
              <a16:creationId xmlns="" xmlns:a16="http://schemas.microsoft.com/office/drawing/2014/main" id="{00000000-0008-0000-0300-0000E6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17" name="Text Box 53">
          <a:extLst>
            <a:ext uri="{FF2B5EF4-FFF2-40B4-BE49-F238E27FC236}">
              <a16:creationId xmlns="" xmlns:a16="http://schemas.microsoft.com/office/drawing/2014/main" id="{00000000-0008-0000-0300-0000E7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18" name="Text Box 54">
          <a:extLst>
            <a:ext uri="{FF2B5EF4-FFF2-40B4-BE49-F238E27FC236}">
              <a16:creationId xmlns="" xmlns:a16="http://schemas.microsoft.com/office/drawing/2014/main" id="{00000000-0008-0000-0300-0000E8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19" name="Text Box 55">
          <a:extLst>
            <a:ext uri="{FF2B5EF4-FFF2-40B4-BE49-F238E27FC236}">
              <a16:creationId xmlns="" xmlns:a16="http://schemas.microsoft.com/office/drawing/2014/main" id="{00000000-0008-0000-0300-0000E9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20" name="Text Box 56">
          <a:extLst>
            <a:ext uri="{FF2B5EF4-FFF2-40B4-BE49-F238E27FC236}">
              <a16:creationId xmlns="" xmlns:a16="http://schemas.microsoft.com/office/drawing/2014/main" id="{00000000-0008-0000-0300-0000EA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21" name="Text Box 57">
          <a:extLst>
            <a:ext uri="{FF2B5EF4-FFF2-40B4-BE49-F238E27FC236}">
              <a16:creationId xmlns="" xmlns:a16="http://schemas.microsoft.com/office/drawing/2014/main" id="{00000000-0008-0000-0300-0000EB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22" name="Text Box 58">
          <a:extLst>
            <a:ext uri="{FF2B5EF4-FFF2-40B4-BE49-F238E27FC236}">
              <a16:creationId xmlns="" xmlns:a16="http://schemas.microsoft.com/office/drawing/2014/main" id="{00000000-0008-0000-0300-0000EC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23" name="Text Box 59">
          <a:extLst>
            <a:ext uri="{FF2B5EF4-FFF2-40B4-BE49-F238E27FC236}">
              <a16:creationId xmlns="" xmlns:a16="http://schemas.microsoft.com/office/drawing/2014/main" id="{00000000-0008-0000-0300-0000ED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24" name="Text Box 60">
          <a:extLst>
            <a:ext uri="{FF2B5EF4-FFF2-40B4-BE49-F238E27FC236}">
              <a16:creationId xmlns="" xmlns:a16="http://schemas.microsoft.com/office/drawing/2014/main" id="{00000000-0008-0000-0300-0000EE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25" name="Text Box 61">
          <a:extLst>
            <a:ext uri="{FF2B5EF4-FFF2-40B4-BE49-F238E27FC236}">
              <a16:creationId xmlns="" xmlns:a16="http://schemas.microsoft.com/office/drawing/2014/main" id="{00000000-0008-0000-0300-0000EF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26" name="Text Box 62">
          <a:extLst>
            <a:ext uri="{FF2B5EF4-FFF2-40B4-BE49-F238E27FC236}">
              <a16:creationId xmlns="" xmlns:a16="http://schemas.microsoft.com/office/drawing/2014/main" id="{00000000-0008-0000-0300-0000F0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27" name="Text Box 63">
          <a:extLst>
            <a:ext uri="{FF2B5EF4-FFF2-40B4-BE49-F238E27FC236}">
              <a16:creationId xmlns="" xmlns:a16="http://schemas.microsoft.com/office/drawing/2014/main" id="{00000000-0008-0000-0300-0000F1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28" name="Text Box 64">
          <a:extLst>
            <a:ext uri="{FF2B5EF4-FFF2-40B4-BE49-F238E27FC236}">
              <a16:creationId xmlns="" xmlns:a16="http://schemas.microsoft.com/office/drawing/2014/main" id="{00000000-0008-0000-0300-0000F2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29" name="Text Box 65">
          <a:extLst>
            <a:ext uri="{FF2B5EF4-FFF2-40B4-BE49-F238E27FC236}">
              <a16:creationId xmlns="" xmlns:a16="http://schemas.microsoft.com/office/drawing/2014/main" id="{00000000-0008-0000-0300-0000F3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30" name="Text Box 66">
          <a:extLst>
            <a:ext uri="{FF2B5EF4-FFF2-40B4-BE49-F238E27FC236}">
              <a16:creationId xmlns="" xmlns:a16="http://schemas.microsoft.com/office/drawing/2014/main" id="{00000000-0008-0000-0300-0000F4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31" name="Text Box 67">
          <a:extLst>
            <a:ext uri="{FF2B5EF4-FFF2-40B4-BE49-F238E27FC236}">
              <a16:creationId xmlns="" xmlns:a16="http://schemas.microsoft.com/office/drawing/2014/main" id="{00000000-0008-0000-0300-0000F5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32" name="Text Box 68">
          <a:extLst>
            <a:ext uri="{FF2B5EF4-FFF2-40B4-BE49-F238E27FC236}">
              <a16:creationId xmlns="" xmlns:a16="http://schemas.microsoft.com/office/drawing/2014/main" id="{00000000-0008-0000-0300-0000F6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33" name="Text Box 69">
          <a:extLst>
            <a:ext uri="{FF2B5EF4-FFF2-40B4-BE49-F238E27FC236}">
              <a16:creationId xmlns="" xmlns:a16="http://schemas.microsoft.com/office/drawing/2014/main" id="{00000000-0008-0000-0300-0000F7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34" name="Text Box 70">
          <a:extLst>
            <a:ext uri="{FF2B5EF4-FFF2-40B4-BE49-F238E27FC236}">
              <a16:creationId xmlns="" xmlns:a16="http://schemas.microsoft.com/office/drawing/2014/main" id="{00000000-0008-0000-0300-0000F8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35" name="Text Box 71">
          <a:extLst>
            <a:ext uri="{FF2B5EF4-FFF2-40B4-BE49-F238E27FC236}">
              <a16:creationId xmlns="" xmlns:a16="http://schemas.microsoft.com/office/drawing/2014/main" id="{00000000-0008-0000-0300-0000F9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36" name="Text Box 72">
          <a:extLst>
            <a:ext uri="{FF2B5EF4-FFF2-40B4-BE49-F238E27FC236}">
              <a16:creationId xmlns="" xmlns:a16="http://schemas.microsoft.com/office/drawing/2014/main" id="{00000000-0008-0000-0300-0000FA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37" name="Text Box 73">
          <a:extLst>
            <a:ext uri="{FF2B5EF4-FFF2-40B4-BE49-F238E27FC236}">
              <a16:creationId xmlns="" xmlns:a16="http://schemas.microsoft.com/office/drawing/2014/main" id="{00000000-0008-0000-0300-0000FB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38" name="Text Box 74">
          <a:extLst>
            <a:ext uri="{FF2B5EF4-FFF2-40B4-BE49-F238E27FC236}">
              <a16:creationId xmlns="" xmlns:a16="http://schemas.microsoft.com/office/drawing/2014/main" id="{00000000-0008-0000-0300-0000FC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39" name="Text Box 75">
          <a:extLst>
            <a:ext uri="{FF2B5EF4-FFF2-40B4-BE49-F238E27FC236}">
              <a16:creationId xmlns="" xmlns:a16="http://schemas.microsoft.com/office/drawing/2014/main" id="{00000000-0008-0000-0300-0000FD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40" name="Text Box 76">
          <a:extLst>
            <a:ext uri="{FF2B5EF4-FFF2-40B4-BE49-F238E27FC236}">
              <a16:creationId xmlns="" xmlns:a16="http://schemas.microsoft.com/office/drawing/2014/main" id="{00000000-0008-0000-0300-0000FE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41" name="Text Box 77">
          <a:extLst>
            <a:ext uri="{FF2B5EF4-FFF2-40B4-BE49-F238E27FC236}">
              <a16:creationId xmlns="" xmlns:a16="http://schemas.microsoft.com/office/drawing/2014/main" id="{00000000-0008-0000-0300-0000FF07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42" name="Text Box 78">
          <a:extLst>
            <a:ext uri="{FF2B5EF4-FFF2-40B4-BE49-F238E27FC236}">
              <a16:creationId xmlns="" xmlns:a16="http://schemas.microsoft.com/office/drawing/2014/main" id="{00000000-0008-0000-0300-00000008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43" name="Text Box 79">
          <a:extLst>
            <a:ext uri="{FF2B5EF4-FFF2-40B4-BE49-F238E27FC236}">
              <a16:creationId xmlns=""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44" name="Text Box 80">
          <a:extLst>
            <a:ext uri="{FF2B5EF4-FFF2-40B4-BE49-F238E27FC236}">
              <a16:creationId xmlns=""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45" name="Text Box 81">
          <a:extLst>
            <a:ext uri="{FF2B5EF4-FFF2-40B4-BE49-F238E27FC236}">
              <a16:creationId xmlns="" xmlns:a16="http://schemas.microsoft.com/office/drawing/2014/main" id="{00000000-0008-0000-0300-00000308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46" name="Text Box 82">
          <a:extLst>
            <a:ext uri="{FF2B5EF4-FFF2-40B4-BE49-F238E27FC236}">
              <a16:creationId xmlns="" xmlns:a16="http://schemas.microsoft.com/office/drawing/2014/main" id="{00000000-0008-0000-0300-00000408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47" name="Text Box 83">
          <a:extLst>
            <a:ext uri="{FF2B5EF4-FFF2-40B4-BE49-F238E27FC236}">
              <a16:creationId xmlns="" xmlns:a16="http://schemas.microsoft.com/office/drawing/2014/main" id="{00000000-0008-0000-0300-00000508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48" name="Text Box 84">
          <a:extLst>
            <a:ext uri="{FF2B5EF4-FFF2-40B4-BE49-F238E27FC236}">
              <a16:creationId xmlns="" xmlns:a16="http://schemas.microsoft.com/office/drawing/2014/main" id="{00000000-0008-0000-0300-00000608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49" name="Text Box 85">
          <a:extLst>
            <a:ext uri="{FF2B5EF4-FFF2-40B4-BE49-F238E27FC236}">
              <a16:creationId xmlns="" xmlns:a16="http://schemas.microsoft.com/office/drawing/2014/main" id="{00000000-0008-0000-0300-00000708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50" name="Text Box 86">
          <a:extLst>
            <a:ext uri="{FF2B5EF4-FFF2-40B4-BE49-F238E27FC236}">
              <a16:creationId xmlns="" xmlns:a16="http://schemas.microsoft.com/office/drawing/2014/main" id="{00000000-0008-0000-0300-000008080000}"/>
            </a:ext>
          </a:extLst>
        </xdr:cNvPr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51" name="Text Box 87">
          <a:extLst>
            <a:ext uri="{FF2B5EF4-FFF2-40B4-BE49-F238E27FC236}">
              <a16:creationId xmlns="" xmlns:a16="http://schemas.microsoft.com/office/drawing/2014/main" id="{00000000-0008-0000-0300-000009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52" name="Text Box 88">
          <a:extLst>
            <a:ext uri="{FF2B5EF4-FFF2-40B4-BE49-F238E27FC236}">
              <a16:creationId xmlns="" xmlns:a16="http://schemas.microsoft.com/office/drawing/2014/main" id="{00000000-0008-0000-0300-00000A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753" name="Text Box 89">
          <a:extLst>
            <a:ext uri="{FF2B5EF4-FFF2-40B4-BE49-F238E27FC236}">
              <a16:creationId xmlns="" xmlns:a16="http://schemas.microsoft.com/office/drawing/2014/main" id="{00000000-0008-0000-0300-00000B08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54" name="Text Box 90">
          <a:extLst>
            <a:ext uri="{FF2B5EF4-FFF2-40B4-BE49-F238E27FC236}">
              <a16:creationId xmlns="" xmlns:a16="http://schemas.microsoft.com/office/drawing/2014/main" id="{00000000-0008-0000-0300-00000C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55" name="Text Box 91">
          <a:extLst>
            <a:ext uri="{FF2B5EF4-FFF2-40B4-BE49-F238E27FC236}">
              <a16:creationId xmlns="" xmlns:a16="http://schemas.microsoft.com/office/drawing/2014/main" id="{00000000-0008-0000-0300-00000D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56" name="Text Box 92">
          <a:extLst>
            <a:ext uri="{FF2B5EF4-FFF2-40B4-BE49-F238E27FC236}">
              <a16:creationId xmlns="" xmlns:a16="http://schemas.microsoft.com/office/drawing/2014/main" id="{00000000-0008-0000-0300-00000E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57" name="Text Box 93">
          <a:extLst>
            <a:ext uri="{FF2B5EF4-FFF2-40B4-BE49-F238E27FC236}">
              <a16:creationId xmlns="" xmlns:a16="http://schemas.microsoft.com/office/drawing/2014/main" id="{00000000-0008-0000-0300-00000F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58" name="Text Box 94">
          <a:extLst>
            <a:ext uri="{FF2B5EF4-FFF2-40B4-BE49-F238E27FC236}">
              <a16:creationId xmlns="" xmlns:a16="http://schemas.microsoft.com/office/drawing/2014/main" id="{00000000-0008-0000-0300-000010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59" name="Text Box 95">
          <a:extLst>
            <a:ext uri="{FF2B5EF4-FFF2-40B4-BE49-F238E27FC236}">
              <a16:creationId xmlns="" xmlns:a16="http://schemas.microsoft.com/office/drawing/2014/main" id="{00000000-0008-0000-0300-000011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60" name="Text Box 96">
          <a:extLst>
            <a:ext uri="{FF2B5EF4-FFF2-40B4-BE49-F238E27FC236}">
              <a16:creationId xmlns="" xmlns:a16="http://schemas.microsoft.com/office/drawing/2014/main" id="{00000000-0008-0000-0300-000012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61" name="Text Box 97">
          <a:extLst>
            <a:ext uri="{FF2B5EF4-FFF2-40B4-BE49-F238E27FC236}">
              <a16:creationId xmlns="" xmlns:a16="http://schemas.microsoft.com/office/drawing/2014/main" id="{00000000-0008-0000-0300-000013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62" name="Text Box 98">
          <a:extLst>
            <a:ext uri="{FF2B5EF4-FFF2-40B4-BE49-F238E27FC236}">
              <a16:creationId xmlns="" xmlns:a16="http://schemas.microsoft.com/office/drawing/2014/main" id="{00000000-0008-0000-0300-000014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63" name="Text Box 99">
          <a:extLst>
            <a:ext uri="{FF2B5EF4-FFF2-40B4-BE49-F238E27FC236}">
              <a16:creationId xmlns="" xmlns:a16="http://schemas.microsoft.com/office/drawing/2014/main" id="{00000000-0008-0000-0300-000015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64" name="Text Box 100">
          <a:extLst>
            <a:ext uri="{FF2B5EF4-FFF2-40B4-BE49-F238E27FC236}">
              <a16:creationId xmlns="" xmlns:a16="http://schemas.microsoft.com/office/drawing/2014/main" id="{00000000-0008-0000-0300-000016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65" name="Text Box 101">
          <a:extLst>
            <a:ext uri="{FF2B5EF4-FFF2-40B4-BE49-F238E27FC236}">
              <a16:creationId xmlns="" xmlns:a16="http://schemas.microsoft.com/office/drawing/2014/main" id="{00000000-0008-0000-0300-000017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766" name="Text Box 102">
          <a:extLst>
            <a:ext uri="{FF2B5EF4-FFF2-40B4-BE49-F238E27FC236}">
              <a16:creationId xmlns="" xmlns:a16="http://schemas.microsoft.com/office/drawing/2014/main" id="{00000000-0008-0000-0300-00001808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767" name="Text Box 103">
          <a:extLst>
            <a:ext uri="{FF2B5EF4-FFF2-40B4-BE49-F238E27FC236}">
              <a16:creationId xmlns="" xmlns:a16="http://schemas.microsoft.com/office/drawing/2014/main" id="{00000000-0008-0000-0300-00001908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768" name="Text Box 104">
          <a:extLst>
            <a:ext uri="{FF2B5EF4-FFF2-40B4-BE49-F238E27FC236}">
              <a16:creationId xmlns="" xmlns:a16="http://schemas.microsoft.com/office/drawing/2014/main" id="{00000000-0008-0000-0300-00001A08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769" name="Text Box 105">
          <a:extLst>
            <a:ext uri="{FF2B5EF4-FFF2-40B4-BE49-F238E27FC236}">
              <a16:creationId xmlns="" xmlns:a16="http://schemas.microsoft.com/office/drawing/2014/main" id="{00000000-0008-0000-0300-00001B08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770" name="Text Box 106">
          <a:extLst>
            <a:ext uri="{FF2B5EF4-FFF2-40B4-BE49-F238E27FC236}">
              <a16:creationId xmlns="" xmlns:a16="http://schemas.microsoft.com/office/drawing/2014/main" id="{00000000-0008-0000-0300-00001C08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771" name="Text Box 107">
          <a:extLst>
            <a:ext uri="{FF2B5EF4-FFF2-40B4-BE49-F238E27FC236}">
              <a16:creationId xmlns="" xmlns:a16="http://schemas.microsoft.com/office/drawing/2014/main" id="{00000000-0008-0000-0300-00001D08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772" name="Text Box 108">
          <a:extLst>
            <a:ext uri="{FF2B5EF4-FFF2-40B4-BE49-F238E27FC236}">
              <a16:creationId xmlns="" xmlns:a16="http://schemas.microsoft.com/office/drawing/2014/main" id="{00000000-0008-0000-0300-00001E08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773" name="Text Box 109">
          <a:extLst>
            <a:ext uri="{FF2B5EF4-FFF2-40B4-BE49-F238E27FC236}">
              <a16:creationId xmlns="" xmlns:a16="http://schemas.microsoft.com/office/drawing/2014/main" id="{00000000-0008-0000-0300-00001F08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774" name="Text Box 110">
          <a:extLst>
            <a:ext uri="{FF2B5EF4-FFF2-40B4-BE49-F238E27FC236}">
              <a16:creationId xmlns="" xmlns:a16="http://schemas.microsoft.com/office/drawing/2014/main" id="{00000000-0008-0000-0300-00002008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775" name="Text Box 111">
          <a:extLst>
            <a:ext uri="{FF2B5EF4-FFF2-40B4-BE49-F238E27FC236}">
              <a16:creationId xmlns="" xmlns:a16="http://schemas.microsoft.com/office/drawing/2014/main" id="{00000000-0008-0000-0300-000021080000}"/>
            </a:ext>
          </a:extLst>
        </xdr:cNvPr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776" name="Text Box 112">
          <a:extLst>
            <a:ext uri="{FF2B5EF4-FFF2-40B4-BE49-F238E27FC236}">
              <a16:creationId xmlns="" xmlns:a16="http://schemas.microsoft.com/office/drawing/2014/main" id="{00000000-0008-0000-0300-000022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77" name="Text Box 113">
          <a:extLst>
            <a:ext uri="{FF2B5EF4-FFF2-40B4-BE49-F238E27FC236}">
              <a16:creationId xmlns="" xmlns:a16="http://schemas.microsoft.com/office/drawing/2014/main" id="{00000000-0008-0000-0300-000023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78" name="Text Box 114">
          <a:extLst>
            <a:ext uri="{FF2B5EF4-FFF2-40B4-BE49-F238E27FC236}">
              <a16:creationId xmlns="" xmlns:a16="http://schemas.microsoft.com/office/drawing/2014/main" id="{00000000-0008-0000-0300-000024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79" name="Text Box 116">
          <a:extLst>
            <a:ext uri="{FF2B5EF4-FFF2-40B4-BE49-F238E27FC236}">
              <a16:creationId xmlns="" xmlns:a16="http://schemas.microsoft.com/office/drawing/2014/main" id="{00000000-0008-0000-0300-000025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80" name="Text Box 117">
          <a:extLst>
            <a:ext uri="{FF2B5EF4-FFF2-40B4-BE49-F238E27FC236}">
              <a16:creationId xmlns="" xmlns:a16="http://schemas.microsoft.com/office/drawing/2014/main" id="{00000000-0008-0000-0300-000026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81" name="Text Box 118">
          <a:extLst>
            <a:ext uri="{FF2B5EF4-FFF2-40B4-BE49-F238E27FC236}">
              <a16:creationId xmlns="" xmlns:a16="http://schemas.microsoft.com/office/drawing/2014/main" id="{00000000-0008-0000-0300-000027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82" name="Text Box 119">
          <a:extLst>
            <a:ext uri="{FF2B5EF4-FFF2-40B4-BE49-F238E27FC236}">
              <a16:creationId xmlns="" xmlns:a16="http://schemas.microsoft.com/office/drawing/2014/main" id="{00000000-0008-0000-0300-000028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83" name="Text Box 120">
          <a:extLst>
            <a:ext uri="{FF2B5EF4-FFF2-40B4-BE49-F238E27FC236}">
              <a16:creationId xmlns="" xmlns:a16="http://schemas.microsoft.com/office/drawing/2014/main" id="{00000000-0008-0000-0300-000029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84" name="Text Box 121">
          <a:extLst>
            <a:ext uri="{FF2B5EF4-FFF2-40B4-BE49-F238E27FC236}">
              <a16:creationId xmlns="" xmlns:a16="http://schemas.microsoft.com/office/drawing/2014/main" id="{00000000-0008-0000-0300-00002A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85" name="Text Box 122">
          <a:extLst>
            <a:ext uri="{FF2B5EF4-FFF2-40B4-BE49-F238E27FC236}">
              <a16:creationId xmlns="" xmlns:a16="http://schemas.microsoft.com/office/drawing/2014/main" id="{00000000-0008-0000-0300-00002B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86" name="Text Box 123">
          <a:extLst>
            <a:ext uri="{FF2B5EF4-FFF2-40B4-BE49-F238E27FC236}">
              <a16:creationId xmlns="" xmlns:a16="http://schemas.microsoft.com/office/drawing/2014/main" id="{00000000-0008-0000-0300-00002C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87" name="Text Box 124">
          <a:extLst>
            <a:ext uri="{FF2B5EF4-FFF2-40B4-BE49-F238E27FC236}">
              <a16:creationId xmlns="" xmlns:a16="http://schemas.microsoft.com/office/drawing/2014/main" id="{00000000-0008-0000-0300-00002D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88" name="Text Box 125">
          <a:extLst>
            <a:ext uri="{FF2B5EF4-FFF2-40B4-BE49-F238E27FC236}">
              <a16:creationId xmlns="" xmlns:a16="http://schemas.microsoft.com/office/drawing/2014/main" id="{00000000-0008-0000-0300-00002E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89" name="Text Box 126">
          <a:extLst>
            <a:ext uri="{FF2B5EF4-FFF2-40B4-BE49-F238E27FC236}">
              <a16:creationId xmlns="" xmlns:a16="http://schemas.microsoft.com/office/drawing/2014/main" id="{00000000-0008-0000-0300-00002F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790" name="Text Box 127">
          <a:extLst>
            <a:ext uri="{FF2B5EF4-FFF2-40B4-BE49-F238E27FC236}">
              <a16:creationId xmlns="" xmlns:a16="http://schemas.microsoft.com/office/drawing/2014/main" id="{00000000-0008-0000-0300-000030080000}"/>
            </a:ext>
          </a:extLst>
        </xdr:cNvPr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791" name="Text Box 138">
          <a:extLst>
            <a:ext uri="{FF2B5EF4-FFF2-40B4-BE49-F238E27FC236}">
              <a16:creationId xmlns="" xmlns:a16="http://schemas.microsoft.com/office/drawing/2014/main" id="{00000000-0008-0000-0300-000031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792" name="Text Box 139">
          <a:extLst>
            <a:ext uri="{FF2B5EF4-FFF2-40B4-BE49-F238E27FC236}">
              <a16:creationId xmlns="" xmlns:a16="http://schemas.microsoft.com/office/drawing/2014/main" id="{00000000-0008-0000-0300-000032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793" name="Text Box 141">
          <a:extLst>
            <a:ext uri="{FF2B5EF4-FFF2-40B4-BE49-F238E27FC236}">
              <a16:creationId xmlns="" xmlns:a16="http://schemas.microsoft.com/office/drawing/2014/main" id="{00000000-0008-0000-0300-000033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794" name="Text Box 142">
          <a:extLst>
            <a:ext uri="{FF2B5EF4-FFF2-40B4-BE49-F238E27FC236}">
              <a16:creationId xmlns="" xmlns:a16="http://schemas.microsoft.com/office/drawing/2014/main" id="{00000000-0008-0000-0300-000034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795" name="Text Box 143">
          <a:extLst>
            <a:ext uri="{FF2B5EF4-FFF2-40B4-BE49-F238E27FC236}">
              <a16:creationId xmlns="" xmlns:a16="http://schemas.microsoft.com/office/drawing/2014/main" id="{00000000-0008-0000-0300-000035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796" name="Text Box 144">
          <a:extLst>
            <a:ext uri="{FF2B5EF4-FFF2-40B4-BE49-F238E27FC236}">
              <a16:creationId xmlns="" xmlns:a16="http://schemas.microsoft.com/office/drawing/2014/main" id="{00000000-0008-0000-0300-000036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797" name="Text Box 145">
          <a:extLst>
            <a:ext uri="{FF2B5EF4-FFF2-40B4-BE49-F238E27FC236}">
              <a16:creationId xmlns="" xmlns:a16="http://schemas.microsoft.com/office/drawing/2014/main" id="{00000000-0008-0000-0300-000037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798" name="Text Box 146">
          <a:extLst>
            <a:ext uri="{FF2B5EF4-FFF2-40B4-BE49-F238E27FC236}">
              <a16:creationId xmlns="" xmlns:a16="http://schemas.microsoft.com/office/drawing/2014/main" id="{00000000-0008-0000-0300-000038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799" name="Text Box 147">
          <a:extLst>
            <a:ext uri="{FF2B5EF4-FFF2-40B4-BE49-F238E27FC236}">
              <a16:creationId xmlns="" xmlns:a16="http://schemas.microsoft.com/office/drawing/2014/main" id="{00000000-0008-0000-0300-000039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800" name="Text Box 148">
          <a:extLst>
            <a:ext uri="{FF2B5EF4-FFF2-40B4-BE49-F238E27FC236}">
              <a16:creationId xmlns="" xmlns:a16="http://schemas.microsoft.com/office/drawing/2014/main" id="{00000000-0008-0000-0300-00003A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801" name="Text Box 149">
          <a:extLst>
            <a:ext uri="{FF2B5EF4-FFF2-40B4-BE49-F238E27FC236}">
              <a16:creationId xmlns="" xmlns:a16="http://schemas.microsoft.com/office/drawing/2014/main" id="{00000000-0008-0000-0300-00003B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802" name="Text Box 150">
          <a:extLst>
            <a:ext uri="{FF2B5EF4-FFF2-40B4-BE49-F238E27FC236}">
              <a16:creationId xmlns="" xmlns:a16="http://schemas.microsoft.com/office/drawing/2014/main" id="{00000000-0008-0000-0300-00003C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803" name="Text Box 151">
          <a:extLst>
            <a:ext uri="{FF2B5EF4-FFF2-40B4-BE49-F238E27FC236}">
              <a16:creationId xmlns="" xmlns:a16="http://schemas.microsoft.com/office/drawing/2014/main" id="{00000000-0008-0000-0300-00003D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804" name="Text Box 152">
          <a:extLst>
            <a:ext uri="{FF2B5EF4-FFF2-40B4-BE49-F238E27FC236}">
              <a16:creationId xmlns="" xmlns:a16="http://schemas.microsoft.com/office/drawing/2014/main" id="{00000000-0008-0000-0300-00003E080000}"/>
            </a:ext>
          </a:extLst>
        </xdr:cNvPr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3805" name="Text Box 115">
          <a:extLst>
            <a:ext uri="{FF2B5EF4-FFF2-40B4-BE49-F238E27FC236}">
              <a16:creationId xmlns="" xmlns:a16="http://schemas.microsoft.com/office/drawing/2014/main" id="{00000000-0008-0000-0300-00003F08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806" name="Text Box 140">
          <a:extLst>
            <a:ext uri="{FF2B5EF4-FFF2-40B4-BE49-F238E27FC236}">
              <a16:creationId xmlns="" xmlns:a16="http://schemas.microsoft.com/office/drawing/2014/main" id="{00000000-0008-0000-0300-00004008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807" name="Text Box 163">
          <a:extLst>
            <a:ext uri="{FF2B5EF4-FFF2-40B4-BE49-F238E27FC236}">
              <a16:creationId xmlns="" xmlns:a16="http://schemas.microsoft.com/office/drawing/2014/main" id="{00000000-0008-0000-0300-00004108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260223</xdr:rowOff>
    </xdr:to>
    <xdr:sp macro="" textlink="">
      <xdr:nvSpPr>
        <xdr:cNvPr id="3808" name="Text Box 164">
          <a:extLst>
            <a:ext uri="{FF2B5EF4-FFF2-40B4-BE49-F238E27FC236}">
              <a16:creationId xmlns="" xmlns:a16="http://schemas.microsoft.com/office/drawing/2014/main" id="{00000000-0008-0000-0300-00004208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809" name="Text Box 89">
          <a:extLst>
            <a:ext uri="{FF2B5EF4-FFF2-40B4-BE49-F238E27FC236}">
              <a16:creationId xmlns="" xmlns:a16="http://schemas.microsoft.com/office/drawing/2014/main" id="{00000000-0008-0000-0300-00004308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3810" name="Text Box 115">
          <a:extLst>
            <a:ext uri="{FF2B5EF4-FFF2-40B4-BE49-F238E27FC236}">
              <a16:creationId xmlns="" xmlns:a16="http://schemas.microsoft.com/office/drawing/2014/main" id="{00000000-0008-0000-0300-00004408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811" name="Text Box 140">
          <a:extLst>
            <a:ext uri="{FF2B5EF4-FFF2-40B4-BE49-F238E27FC236}">
              <a16:creationId xmlns="" xmlns:a16="http://schemas.microsoft.com/office/drawing/2014/main" id="{00000000-0008-0000-0300-00004508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812" name="Text Box 89">
          <a:extLst>
            <a:ext uri="{FF2B5EF4-FFF2-40B4-BE49-F238E27FC236}">
              <a16:creationId xmlns="" xmlns:a16="http://schemas.microsoft.com/office/drawing/2014/main" id="{00000000-0008-0000-0300-000046080000}"/>
            </a:ext>
          </a:extLst>
        </xdr:cNvPr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813" name="Text Box 115">
          <a:extLst>
            <a:ext uri="{FF2B5EF4-FFF2-40B4-BE49-F238E27FC236}">
              <a16:creationId xmlns="" xmlns:a16="http://schemas.microsoft.com/office/drawing/2014/main" id="{00000000-0008-0000-0300-000047080000}"/>
            </a:ext>
          </a:extLst>
        </xdr:cNvPr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814" name="Text Box 89">
          <a:extLst>
            <a:ext uri="{FF2B5EF4-FFF2-40B4-BE49-F238E27FC236}">
              <a16:creationId xmlns="" xmlns:a16="http://schemas.microsoft.com/office/drawing/2014/main" id="{00000000-0008-0000-0300-00004808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3815" name="Text Box 115">
          <a:extLst>
            <a:ext uri="{FF2B5EF4-FFF2-40B4-BE49-F238E27FC236}">
              <a16:creationId xmlns="" xmlns:a16="http://schemas.microsoft.com/office/drawing/2014/main" id="{00000000-0008-0000-0300-000049080000}"/>
            </a:ext>
          </a:extLst>
        </xdr:cNvPr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816" name="Text Box 140">
          <a:extLst>
            <a:ext uri="{FF2B5EF4-FFF2-40B4-BE49-F238E27FC236}">
              <a16:creationId xmlns="" xmlns:a16="http://schemas.microsoft.com/office/drawing/2014/main" id="{00000000-0008-0000-0300-00004A080000}"/>
            </a:ext>
          </a:extLst>
        </xdr:cNvPr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3817" name="Text Box 164">
          <a:extLst>
            <a:ext uri="{FF2B5EF4-FFF2-40B4-BE49-F238E27FC236}">
              <a16:creationId xmlns="" xmlns:a16="http://schemas.microsoft.com/office/drawing/2014/main" id="{00000000-0008-0000-0300-00004B08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3818" name="Text Box 164">
          <a:extLst>
            <a:ext uri="{FF2B5EF4-FFF2-40B4-BE49-F238E27FC236}">
              <a16:creationId xmlns="" xmlns:a16="http://schemas.microsoft.com/office/drawing/2014/main" id="{00000000-0008-0000-0300-00004C08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3819" name="Text Box 164">
          <a:extLst>
            <a:ext uri="{FF2B5EF4-FFF2-40B4-BE49-F238E27FC236}">
              <a16:creationId xmlns="" xmlns:a16="http://schemas.microsoft.com/office/drawing/2014/main" id="{00000000-0008-0000-0300-00004D08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3820" name="Text Box 164">
          <a:extLst>
            <a:ext uri="{FF2B5EF4-FFF2-40B4-BE49-F238E27FC236}">
              <a16:creationId xmlns="" xmlns:a16="http://schemas.microsoft.com/office/drawing/2014/main" id="{00000000-0008-0000-0300-00004E08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21" name="Text Box 138">
          <a:extLst>
            <a:ext uri="{FF2B5EF4-FFF2-40B4-BE49-F238E27FC236}">
              <a16:creationId xmlns="" xmlns:a16="http://schemas.microsoft.com/office/drawing/2014/main" id="{00000000-0008-0000-0300-00004F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22" name="Text Box 139">
          <a:extLst>
            <a:ext uri="{FF2B5EF4-FFF2-40B4-BE49-F238E27FC236}">
              <a16:creationId xmlns="" xmlns:a16="http://schemas.microsoft.com/office/drawing/2014/main" id="{00000000-0008-0000-0300-000050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23" name="Text Box 141">
          <a:extLst>
            <a:ext uri="{FF2B5EF4-FFF2-40B4-BE49-F238E27FC236}">
              <a16:creationId xmlns="" xmlns:a16="http://schemas.microsoft.com/office/drawing/2014/main" id="{00000000-0008-0000-0300-000051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24" name="Text Box 142">
          <a:extLst>
            <a:ext uri="{FF2B5EF4-FFF2-40B4-BE49-F238E27FC236}">
              <a16:creationId xmlns="" xmlns:a16="http://schemas.microsoft.com/office/drawing/2014/main" id="{00000000-0008-0000-0300-000052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25" name="Text Box 143">
          <a:extLst>
            <a:ext uri="{FF2B5EF4-FFF2-40B4-BE49-F238E27FC236}">
              <a16:creationId xmlns="" xmlns:a16="http://schemas.microsoft.com/office/drawing/2014/main" id="{00000000-0008-0000-0300-000053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26" name="Text Box 144">
          <a:extLst>
            <a:ext uri="{FF2B5EF4-FFF2-40B4-BE49-F238E27FC236}">
              <a16:creationId xmlns="" xmlns:a16="http://schemas.microsoft.com/office/drawing/2014/main" id="{00000000-0008-0000-0300-000054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27" name="Text Box 145">
          <a:extLst>
            <a:ext uri="{FF2B5EF4-FFF2-40B4-BE49-F238E27FC236}">
              <a16:creationId xmlns="" xmlns:a16="http://schemas.microsoft.com/office/drawing/2014/main" id="{00000000-0008-0000-0300-000055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28" name="Text Box 146">
          <a:extLst>
            <a:ext uri="{FF2B5EF4-FFF2-40B4-BE49-F238E27FC236}">
              <a16:creationId xmlns="" xmlns:a16="http://schemas.microsoft.com/office/drawing/2014/main" id="{00000000-0008-0000-0300-000056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29" name="Text Box 147">
          <a:extLst>
            <a:ext uri="{FF2B5EF4-FFF2-40B4-BE49-F238E27FC236}">
              <a16:creationId xmlns="" xmlns:a16="http://schemas.microsoft.com/office/drawing/2014/main" id="{00000000-0008-0000-0300-000057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30" name="Text Box 148">
          <a:extLst>
            <a:ext uri="{FF2B5EF4-FFF2-40B4-BE49-F238E27FC236}">
              <a16:creationId xmlns="" xmlns:a16="http://schemas.microsoft.com/office/drawing/2014/main" id="{00000000-0008-0000-0300-000058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31" name="Text Box 149">
          <a:extLst>
            <a:ext uri="{FF2B5EF4-FFF2-40B4-BE49-F238E27FC236}">
              <a16:creationId xmlns="" xmlns:a16="http://schemas.microsoft.com/office/drawing/2014/main" id="{00000000-0008-0000-0300-000059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32" name="Text Box 150">
          <a:extLst>
            <a:ext uri="{FF2B5EF4-FFF2-40B4-BE49-F238E27FC236}">
              <a16:creationId xmlns="" xmlns:a16="http://schemas.microsoft.com/office/drawing/2014/main" id="{00000000-0008-0000-0300-00005A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33" name="Text Box 151">
          <a:extLst>
            <a:ext uri="{FF2B5EF4-FFF2-40B4-BE49-F238E27FC236}">
              <a16:creationId xmlns="" xmlns:a16="http://schemas.microsoft.com/office/drawing/2014/main" id="{00000000-0008-0000-0300-00005B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34" name="Text Box 152">
          <a:extLst>
            <a:ext uri="{FF2B5EF4-FFF2-40B4-BE49-F238E27FC236}">
              <a16:creationId xmlns="" xmlns:a16="http://schemas.microsoft.com/office/drawing/2014/main" id="{00000000-0008-0000-0300-00005C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35" name="Text Box 138">
          <a:extLst>
            <a:ext uri="{FF2B5EF4-FFF2-40B4-BE49-F238E27FC236}">
              <a16:creationId xmlns="" xmlns:a16="http://schemas.microsoft.com/office/drawing/2014/main" id="{00000000-0008-0000-0300-00005D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36" name="Text Box 139">
          <a:extLst>
            <a:ext uri="{FF2B5EF4-FFF2-40B4-BE49-F238E27FC236}">
              <a16:creationId xmlns="" xmlns:a16="http://schemas.microsoft.com/office/drawing/2014/main" id="{00000000-0008-0000-0300-00005E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37" name="Text Box 141">
          <a:extLst>
            <a:ext uri="{FF2B5EF4-FFF2-40B4-BE49-F238E27FC236}">
              <a16:creationId xmlns="" xmlns:a16="http://schemas.microsoft.com/office/drawing/2014/main" id="{00000000-0008-0000-0300-00005F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38" name="Text Box 142">
          <a:extLst>
            <a:ext uri="{FF2B5EF4-FFF2-40B4-BE49-F238E27FC236}">
              <a16:creationId xmlns="" xmlns:a16="http://schemas.microsoft.com/office/drawing/2014/main" id="{00000000-0008-0000-0300-000060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39" name="Text Box 143">
          <a:extLst>
            <a:ext uri="{FF2B5EF4-FFF2-40B4-BE49-F238E27FC236}">
              <a16:creationId xmlns="" xmlns:a16="http://schemas.microsoft.com/office/drawing/2014/main" id="{00000000-0008-0000-0300-000061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40" name="Text Box 144">
          <a:extLst>
            <a:ext uri="{FF2B5EF4-FFF2-40B4-BE49-F238E27FC236}">
              <a16:creationId xmlns="" xmlns:a16="http://schemas.microsoft.com/office/drawing/2014/main" id="{00000000-0008-0000-0300-000062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41" name="Text Box 145">
          <a:extLst>
            <a:ext uri="{FF2B5EF4-FFF2-40B4-BE49-F238E27FC236}">
              <a16:creationId xmlns="" xmlns:a16="http://schemas.microsoft.com/office/drawing/2014/main" id="{00000000-0008-0000-0300-000063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42" name="Text Box 146">
          <a:extLst>
            <a:ext uri="{FF2B5EF4-FFF2-40B4-BE49-F238E27FC236}">
              <a16:creationId xmlns="" xmlns:a16="http://schemas.microsoft.com/office/drawing/2014/main" id="{00000000-0008-0000-0300-000064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43" name="Text Box 147">
          <a:extLst>
            <a:ext uri="{FF2B5EF4-FFF2-40B4-BE49-F238E27FC236}">
              <a16:creationId xmlns="" xmlns:a16="http://schemas.microsoft.com/office/drawing/2014/main" id="{00000000-0008-0000-0300-000065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44" name="Text Box 148">
          <a:extLst>
            <a:ext uri="{FF2B5EF4-FFF2-40B4-BE49-F238E27FC236}">
              <a16:creationId xmlns="" xmlns:a16="http://schemas.microsoft.com/office/drawing/2014/main" id="{00000000-0008-0000-0300-000066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45" name="Text Box 149">
          <a:extLst>
            <a:ext uri="{FF2B5EF4-FFF2-40B4-BE49-F238E27FC236}">
              <a16:creationId xmlns="" xmlns:a16="http://schemas.microsoft.com/office/drawing/2014/main" id="{00000000-0008-0000-0300-000067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46" name="Text Box 150">
          <a:extLst>
            <a:ext uri="{FF2B5EF4-FFF2-40B4-BE49-F238E27FC236}">
              <a16:creationId xmlns="" xmlns:a16="http://schemas.microsoft.com/office/drawing/2014/main" id="{00000000-0008-0000-0300-000068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47" name="Text Box 151">
          <a:extLst>
            <a:ext uri="{FF2B5EF4-FFF2-40B4-BE49-F238E27FC236}">
              <a16:creationId xmlns="" xmlns:a16="http://schemas.microsoft.com/office/drawing/2014/main" id="{00000000-0008-0000-0300-000069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3848" name="Text Box 152">
          <a:extLst>
            <a:ext uri="{FF2B5EF4-FFF2-40B4-BE49-F238E27FC236}">
              <a16:creationId xmlns="" xmlns:a16="http://schemas.microsoft.com/office/drawing/2014/main" id="{00000000-0008-0000-0300-00006A080000}"/>
            </a:ext>
          </a:extLst>
        </xdr:cNvPr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49" name="Text Box 138">
          <a:extLst>
            <a:ext uri="{FF2B5EF4-FFF2-40B4-BE49-F238E27FC236}">
              <a16:creationId xmlns="" xmlns:a16="http://schemas.microsoft.com/office/drawing/2014/main" id="{00000000-0008-0000-0300-00006B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50" name="Text Box 139">
          <a:extLst>
            <a:ext uri="{FF2B5EF4-FFF2-40B4-BE49-F238E27FC236}">
              <a16:creationId xmlns="" xmlns:a16="http://schemas.microsoft.com/office/drawing/2014/main" id="{00000000-0008-0000-0300-00006C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51" name="Text Box 141">
          <a:extLst>
            <a:ext uri="{FF2B5EF4-FFF2-40B4-BE49-F238E27FC236}">
              <a16:creationId xmlns="" xmlns:a16="http://schemas.microsoft.com/office/drawing/2014/main" id="{00000000-0008-0000-0300-00006D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52" name="Text Box 142">
          <a:extLst>
            <a:ext uri="{FF2B5EF4-FFF2-40B4-BE49-F238E27FC236}">
              <a16:creationId xmlns="" xmlns:a16="http://schemas.microsoft.com/office/drawing/2014/main" id="{00000000-0008-0000-0300-00006E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53" name="Text Box 143">
          <a:extLst>
            <a:ext uri="{FF2B5EF4-FFF2-40B4-BE49-F238E27FC236}">
              <a16:creationId xmlns="" xmlns:a16="http://schemas.microsoft.com/office/drawing/2014/main" id="{00000000-0008-0000-0300-00006F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54" name="Text Box 144">
          <a:extLst>
            <a:ext uri="{FF2B5EF4-FFF2-40B4-BE49-F238E27FC236}">
              <a16:creationId xmlns="" xmlns:a16="http://schemas.microsoft.com/office/drawing/2014/main" id="{00000000-0008-0000-0300-000070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55" name="Text Box 145">
          <a:extLst>
            <a:ext uri="{FF2B5EF4-FFF2-40B4-BE49-F238E27FC236}">
              <a16:creationId xmlns="" xmlns:a16="http://schemas.microsoft.com/office/drawing/2014/main" id="{00000000-0008-0000-0300-000071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56" name="Text Box 146">
          <a:extLst>
            <a:ext uri="{FF2B5EF4-FFF2-40B4-BE49-F238E27FC236}">
              <a16:creationId xmlns="" xmlns:a16="http://schemas.microsoft.com/office/drawing/2014/main" id="{00000000-0008-0000-0300-000072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57" name="Text Box 147">
          <a:extLst>
            <a:ext uri="{FF2B5EF4-FFF2-40B4-BE49-F238E27FC236}">
              <a16:creationId xmlns="" xmlns:a16="http://schemas.microsoft.com/office/drawing/2014/main" id="{00000000-0008-0000-0300-000073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58" name="Text Box 148">
          <a:extLst>
            <a:ext uri="{FF2B5EF4-FFF2-40B4-BE49-F238E27FC236}">
              <a16:creationId xmlns="" xmlns:a16="http://schemas.microsoft.com/office/drawing/2014/main" id="{00000000-0008-0000-0300-000074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59" name="Text Box 149">
          <a:extLst>
            <a:ext uri="{FF2B5EF4-FFF2-40B4-BE49-F238E27FC236}">
              <a16:creationId xmlns="" xmlns:a16="http://schemas.microsoft.com/office/drawing/2014/main" id="{00000000-0008-0000-0300-000075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60" name="Text Box 150">
          <a:extLst>
            <a:ext uri="{FF2B5EF4-FFF2-40B4-BE49-F238E27FC236}">
              <a16:creationId xmlns="" xmlns:a16="http://schemas.microsoft.com/office/drawing/2014/main" id="{00000000-0008-0000-0300-000076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61" name="Text Box 151">
          <a:extLst>
            <a:ext uri="{FF2B5EF4-FFF2-40B4-BE49-F238E27FC236}">
              <a16:creationId xmlns="" xmlns:a16="http://schemas.microsoft.com/office/drawing/2014/main" id="{00000000-0008-0000-0300-000077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62" name="Text Box 152">
          <a:extLst>
            <a:ext uri="{FF2B5EF4-FFF2-40B4-BE49-F238E27FC236}">
              <a16:creationId xmlns="" xmlns:a16="http://schemas.microsoft.com/office/drawing/2014/main" id="{00000000-0008-0000-0300-000078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63" name="Text Box 138">
          <a:extLst>
            <a:ext uri="{FF2B5EF4-FFF2-40B4-BE49-F238E27FC236}">
              <a16:creationId xmlns="" xmlns:a16="http://schemas.microsoft.com/office/drawing/2014/main" id="{00000000-0008-0000-0300-000079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64" name="Text Box 139">
          <a:extLst>
            <a:ext uri="{FF2B5EF4-FFF2-40B4-BE49-F238E27FC236}">
              <a16:creationId xmlns="" xmlns:a16="http://schemas.microsoft.com/office/drawing/2014/main" id="{00000000-0008-0000-0300-00007A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65" name="Text Box 141">
          <a:extLst>
            <a:ext uri="{FF2B5EF4-FFF2-40B4-BE49-F238E27FC236}">
              <a16:creationId xmlns="" xmlns:a16="http://schemas.microsoft.com/office/drawing/2014/main" id="{00000000-0008-0000-0300-00007B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66" name="Text Box 142">
          <a:extLst>
            <a:ext uri="{FF2B5EF4-FFF2-40B4-BE49-F238E27FC236}">
              <a16:creationId xmlns="" xmlns:a16="http://schemas.microsoft.com/office/drawing/2014/main" id="{00000000-0008-0000-0300-00007C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67" name="Text Box 143">
          <a:extLst>
            <a:ext uri="{FF2B5EF4-FFF2-40B4-BE49-F238E27FC236}">
              <a16:creationId xmlns="" xmlns:a16="http://schemas.microsoft.com/office/drawing/2014/main" id="{00000000-0008-0000-0300-00007D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68" name="Text Box 144">
          <a:extLst>
            <a:ext uri="{FF2B5EF4-FFF2-40B4-BE49-F238E27FC236}">
              <a16:creationId xmlns="" xmlns:a16="http://schemas.microsoft.com/office/drawing/2014/main" id="{00000000-0008-0000-0300-00007E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69" name="Text Box 145">
          <a:extLst>
            <a:ext uri="{FF2B5EF4-FFF2-40B4-BE49-F238E27FC236}">
              <a16:creationId xmlns="" xmlns:a16="http://schemas.microsoft.com/office/drawing/2014/main" id="{00000000-0008-0000-0300-00007F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70" name="Text Box 146">
          <a:extLst>
            <a:ext uri="{FF2B5EF4-FFF2-40B4-BE49-F238E27FC236}">
              <a16:creationId xmlns="" xmlns:a16="http://schemas.microsoft.com/office/drawing/2014/main" id="{00000000-0008-0000-0300-000080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71" name="Text Box 147">
          <a:extLst>
            <a:ext uri="{FF2B5EF4-FFF2-40B4-BE49-F238E27FC236}">
              <a16:creationId xmlns="" xmlns:a16="http://schemas.microsoft.com/office/drawing/2014/main" id="{00000000-0008-0000-0300-000081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72" name="Text Box 148">
          <a:extLst>
            <a:ext uri="{FF2B5EF4-FFF2-40B4-BE49-F238E27FC236}">
              <a16:creationId xmlns="" xmlns:a16="http://schemas.microsoft.com/office/drawing/2014/main" id="{00000000-0008-0000-0300-000082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73" name="Text Box 149">
          <a:extLst>
            <a:ext uri="{FF2B5EF4-FFF2-40B4-BE49-F238E27FC236}">
              <a16:creationId xmlns="" xmlns:a16="http://schemas.microsoft.com/office/drawing/2014/main" id="{00000000-0008-0000-0300-000083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74" name="Text Box 150">
          <a:extLst>
            <a:ext uri="{FF2B5EF4-FFF2-40B4-BE49-F238E27FC236}">
              <a16:creationId xmlns="" xmlns:a16="http://schemas.microsoft.com/office/drawing/2014/main" id="{00000000-0008-0000-0300-000084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75" name="Text Box 151">
          <a:extLst>
            <a:ext uri="{FF2B5EF4-FFF2-40B4-BE49-F238E27FC236}">
              <a16:creationId xmlns="" xmlns:a16="http://schemas.microsoft.com/office/drawing/2014/main" id="{00000000-0008-0000-0300-000085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3876" name="Text Box 152">
          <a:extLst>
            <a:ext uri="{FF2B5EF4-FFF2-40B4-BE49-F238E27FC236}">
              <a16:creationId xmlns="" xmlns:a16="http://schemas.microsoft.com/office/drawing/2014/main" id="{00000000-0008-0000-0300-000086080000}"/>
            </a:ext>
          </a:extLst>
        </xdr:cNvPr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3877" name="Text Box 164">
          <a:extLst>
            <a:ext uri="{FF2B5EF4-FFF2-40B4-BE49-F238E27FC236}">
              <a16:creationId xmlns="" xmlns:a16="http://schemas.microsoft.com/office/drawing/2014/main" id="{00000000-0008-0000-0300-000087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3878" name="Text Box 164">
          <a:extLst>
            <a:ext uri="{FF2B5EF4-FFF2-40B4-BE49-F238E27FC236}">
              <a16:creationId xmlns="" xmlns:a16="http://schemas.microsoft.com/office/drawing/2014/main" id="{00000000-0008-0000-0300-000088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879" name="Text Box 164">
          <a:extLst>
            <a:ext uri="{FF2B5EF4-FFF2-40B4-BE49-F238E27FC236}">
              <a16:creationId xmlns="" xmlns:a16="http://schemas.microsoft.com/office/drawing/2014/main" id="{00000000-0008-0000-0300-000089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880" name="Text Box 164">
          <a:extLst>
            <a:ext uri="{FF2B5EF4-FFF2-40B4-BE49-F238E27FC236}">
              <a16:creationId xmlns="" xmlns:a16="http://schemas.microsoft.com/office/drawing/2014/main" id="{00000000-0008-0000-0300-00008A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3881" name="Text Box 164">
          <a:extLst>
            <a:ext uri="{FF2B5EF4-FFF2-40B4-BE49-F238E27FC236}">
              <a16:creationId xmlns="" xmlns:a16="http://schemas.microsoft.com/office/drawing/2014/main" id="{00000000-0008-0000-0300-00008B08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3882" name="Text Box 164">
          <a:extLst>
            <a:ext uri="{FF2B5EF4-FFF2-40B4-BE49-F238E27FC236}">
              <a16:creationId xmlns="" xmlns:a16="http://schemas.microsoft.com/office/drawing/2014/main" id="{00000000-0008-0000-0300-00008C08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3883" name="Text Box 164">
          <a:extLst>
            <a:ext uri="{FF2B5EF4-FFF2-40B4-BE49-F238E27FC236}">
              <a16:creationId xmlns="" xmlns:a16="http://schemas.microsoft.com/office/drawing/2014/main" id="{00000000-0008-0000-0300-00008D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3884" name="Text Box 164">
          <a:extLst>
            <a:ext uri="{FF2B5EF4-FFF2-40B4-BE49-F238E27FC236}">
              <a16:creationId xmlns="" xmlns:a16="http://schemas.microsoft.com/office/drawing/2014/main" id="{00000000-0008-0000-0300-00008E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885" name="Text Box 164">
          <a:extLst>
            <a:ext uri="{FF2B5EF4-FFF2-40B4-BE49-F238E27FC236}">
              <a16:creationId xmlns="" xmlns:a16="http://schemas.microsoft.com/office/drawing/2014/main" id="{00000000-0008-0000-0300-00008F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886" name="Text Box 164">
          <a:extLst>
            <a:ext uri="{FF2B5EF4-FFF2-40B4-BE49-F238E27FC236}">
              <a16:creationId xmlns="" xmlns:a16="http://schemas.microsoft.com/office/drawing/2014/main" id="{00000000-0008-0000-0300-000090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887" name="Text Box 164">
          <a:extLst>
            <a:ext uri="{FF2B5EF4-FFF2-40B4-BE49-F238E27FC236}">
              <a16:creationId xmlns="" xmlns:a16="http://schemas.microsoft.com/office/drawing/2014/main" id="{00000000-0008-0000-0300-000091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888" name="Text Box 164">
          <a:extLst>
            <a:ext uri="{FF2B5EF4-FFF2-40B4-BE49-F238E27FC236}">
              <a16:creationId xmlns="" xmlns:a16="http://schemas.microsoft.com/office/drawing/2014/main" id="{00000000-0008-0000-0300-000092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889" name="Text Box 138">
          <a:extLst>
            <a:ext uri="{FF2B5EF4-FFF2-40B4-BE49-F238E27FC236}">
              <a16:creationId xmlns="" xmlns:a16="http://schemas.microsoft.com/office/drawing/2014/main" id="{00000000-0008-0000-0300-000093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890" name="Text Box 139">
          <a:extLst>
            <a:ext uri="{FF2B5EF4-FFF2-40B4-BE49-F238E27FC236}">
              <a16:creationId xmlns="" xmlns:a16="http://schemas.microsoft.com/office/drawing/2014/main" id="{00000000-0008-0000-0300-000094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891" name="Text Box 141">
          <a:extLst>
            <a:ext uri="{FF2B5EF4-FFF2-40B4-BE49-F238E27FC236}">
              <a16:creationId xmlns="" xmlns:a16="http://schemas.microsoft.com/office/drawing/2014/main" id="{00000000-0008-0000-0300-000095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892" name="Text Box 142">
          <a:extLst>
            <a:ext uri="{FF2B5EF4-FFF2-40B4-BE49-F238E27FC236}">
              <a16:creationId xmlns="" xmlns:a16="http://schemas.microsoft.com/office/drawing/2014/main" id="{00000000-0008-0000-0300-000096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893" name="Text Box 143">
          <a:extLst>
            <a:ext uri="{FF2B5EF4-FFF2-40B4-BE49-F238E27FC236}">
              <a16:creationId xmlns="" xmlns:a16="http://schemas.microsoft.com/office/drawing/2014/main" id="{00000000-0008-0000-0300-000097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894" name="Text Box 144">
          <a:extLst>
            <a:ext uri="{FF2B5EF4-FFF2-40B4-BE49-F238E27FC236}">
              <a16:creationId xmlns="" xmlns:a16="http://schemas.microsoft.com/office/drawing/2014/main" id="{00000000-0008-0000-0300-000098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895" name="Text Box 145">
          <a:extLst>
            <a:ext uri="{FF2B5EF4-FFF2-40B4-BE49-F238E27FC236}">
              <a16:creationId xmlns="" xmlns:a16="http://schemas.microsoft.com/office/drawing/2014/main" id="{00000000-0008-0000-0300-000099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896" name="Text Box 146">
          <a:extLst>
            <a:ext uri="{FF2B5EF4-FFF2-40B4-BE49-F238E27FC236}">
              <a16:creationId xmlns="" xmlns:a16="http://schemas.microsoft.com/office/drawing/2014/main" id="{00000000-0008-0000-0300-00009A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897" name="Text Box 147">
          <a:extLst>
            <a:ext uri="{FF2B5EF4-FFF2-40B4-BE49-F238E27FC236}">
              <a16:creationId xmlns="" xmlns:a16="http://schemas.microsoft.com/office/drawing/2014/main" id="{00000000-0008-0000-0300-00009B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898" name="Text Box 148">
          <a:extLst>
            <a:ext uri="{FF2B5EF4-FFF2-40B4-BE49-F238E27FC236}">
              <a16:creationId xmlns="" xmlns:a16="http://schemas.microsoft.com/office/drawing/2014/main" id="{00000000-0008-0000-0300-00009C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899" name="Text Box 149">
          <a:extLst>
            <a:ext uri="{FF2B5EF4-FFF2-40B4-BE49-F238E27FC236}">
              <a16:creationId xmlns="" xmlns:a16="http://schemas.microsoft.com/office/drawing/2014/main" id="{00000000-0008-0000-0300-00009D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00" name="Text Box 150">
          <a:extLst>
            <a:ext uri="{FF2B5EF4-FFF2-40B4-BE49-F238E27FC236}">
              <a16:creationId xmlns="" xmlns:a16="http://schemas.microsoft.com/office/drawing/2014/main" id="{00000000-0008-0000-0300-00009E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01" name="Text Box 151">
          <a:extLst>
            <a:ext uri="{FF2B5EF4-FFF2-40B4-BE49-F238E27FC236}">
              <a16:creationId xmlns="" xmlns:a16="http://schemas.microsoft.com/office/drawing/2014/main" id="{00000000-0008-0000-0300-00009F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02" name="Text Box 152">
          <a:extLst>
            <a:ext uri="{FF2B5EF4-FFF2-40B4-BE49-F238E27FC236}">
              <a16:creationId xmlns="" xmlns:a16="http://schemas.microsoft.com/office/drawing/2014/main" id="{00000000-0008-0000-0300-0000A0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03" name="Text Box 138">
          <a:extLst>
            <a:ext uri="{FF2B5EF4-FFF2-40B4-BE49-F238E27FC236}">
              <a16:creationId xmlns="" xmlns:a16="http://schemas.microsoft.com/office/drawing/2014/main" id="{00000000-0008-0000-0300-0000A1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04" name="Text Box 139">
          <a:extLst>
            <a:ext uri="{FF2B5EF4-FFF2-40B4-BE49-F238E27FC236}">
              <a16:creationId xmlns="" xmlns:a16="http://schemas.microsoft.com/office/drawing/2014/main" id="{00000000-0008-0000-0300-0000A2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05" name="Text Box 141">
          <a:extLst>
            <a:ext uri="{FF2B5EF4-FFF2-40B4-BE49-F238E27FC236}">
              <a16:creationId xmlns="" xmlns:a16="http://schemas.microsoft.com/office/drawing/2014/main" id="{00000000-0008-0000-0300-0000A3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06" name="Text Box 142">
          <a:extLst>
            <a:ext uri="{FF2B5EF4-FFF2-40B4-BE49-F238E27FC236}">
              <a16:creationId xmlns="" xmlns:a16="http://schemas.microsoft.com/office/drawing/2014/main" id="{00000000-0008-0000-0300-0000A4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07" name="Text Box 143">
          <a:extLst>
            <a:ext uri="{FF2B5EF4-FFF2-40B4-BE49-F238E27FC236}">
              <a16:creationId xmlns="" xmlns:a16="http://schemas.microsoft.com/office/drawing/2014/main" id="{00000000-0008-0000-0300-0000A5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08" name="Text Box 144">
          <a:extLst>
            <a:ext uri="{FF2B5EF4-FFF2-40B4-BE49-F238E27FC236}">
              <a16:creationId xmlns="" xmlns:a16="http://schemas.microsoft.com/office/drawing/2014/main" id="{00000000-0008-0000-0300-0000A6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09" name="Text Box 145">
          <a:extLst>
            <a:ext uri="{FF2B5EF4-FFF2-40B4-BE49-F238E27FC236}">
              <a16:creationId xmlns="" xmlns:a16="http://schemas.microsoft.com/office/drawing/2014/main" id="{00000000-0008-0000-0300-0000A7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10" name="Text Box 146">
          <a:extLst>
            <a:ext uri="{FF2B5EF4-FFF2-40B4-BE49-F238E27FC236}">
              <a16:creationId xmlns="" xmlns:a16="http://schemas.microsoft.com/office/drawing/2014/main" id="{00000000-0008-0000-0300-0000A8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11" name="Text Box 147">
          <a:extLst>
            <a:ext uri="{FF2B5EF4-FFF2-40B4-BE49-F238E27FC236}">
              <a16:creationId xmlns="" xmlns:a16="http://schemas.microsoft.com/office/drawing/2014/main" id="{00000000-0008-0000-0300-0000A9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12" name="Text Box 148">
          <a:extLst>
            <a:ext uri="{FF2B5EF4-FFF2-40B4-BE49-F238E27FC236}">
              <a16:creationId xmlns="" xmlns:a16="http://schemas.microsoft.com/office/drawing/2014/main" id="{00000000-0008-0000-0300-0000AA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13" name="Text Box 149">
          <a:extLst>
            <a:ext uri="{FF2B5EF4-FFF2-40B4-BE49-F238E27FC236}">
              <a16:creationId xmlns="" xmlns:a16="http://schemas.microsoft.com/office/drawing/2014/main" id="{00000000-0008-0000-0300-0000AB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14" name="Text Box 150">
          <a:extLst>
            <a:ext uri="{FF2B5EF4-FFF2-40B4-BE49-F238E27FC236}">
              <a16:creationId xmlns="" xmlns:a16="http://schemas.microsoft.com/office/drawing/2014/main" id="{00000000-0008-0000-0300-0000AC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15" name="Text Box 151">
          <a:extLst>
            <a:ext uri="{FF2B5EF4-FFF2-40B4-BE49-F238E27FC236}">
              <a16:creationId xmlns="" xmlns:a16="http://schemas.microsoft.com/office/drawing/2014/main" id="{00000000-0008-0000-0300-0000AD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16" name="Text Box 152">
          <a:extLst>
            <a:ext uri="{FF2B5EF4-FFF2-40B4-BE49-F238E27FC236}">
              <a16:creationId xmlns="" xmlns:a16="http://schemas.microsoft.com/office/drawing/2014/main" id="{00000000-0008-0000-0300-0000AE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3917" name="Text Box 164">
          <a:extLst>
            <a:ext uri="{FF2B5EF4-FFF2-40B4-BE49-F238E27FC236}">
              <a16:creationId xmlns="" xmlns:a16="http://schemas.microsoft.com/office/drawing/2014/main" id="{00000000-0008-0000-0300-0000AF08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3918" name="Text Box 164">
          <a:extLst>
            <a:ext uri="{FF2B5EF4-FFF2-40B4-BE49-F238E27FC236}">
              <a16:creationId xmlns="" xmlns:a16="http://schemas.microsoft.com/office/drawing/2014/main" id="{00000000-0008-0000-0300-0000B008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19" name="Text Box 164">
          <a:extLst>
            <a:ext uri="{FF2B5EF4-FFF2-40B4-BE49-F238E27FC236}">
              <a16:creationId xmlns="" xmlns:a16="http://schemas.microsoft.com/office/drawing/2014/main" id="{00000000-0008-0000-0300-0000B1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20" name="Text Box 164">
          <a:extLst>
            <a:ext uri="{FF2B5EF4-FFF2-40B4-BE49-F238E27FC236}">
              <a16:creationId xmlns="" xmlns:a16="http://schemas.microsoft.com/office/drawing/2014/main" id="{00000000-0008-0000-0300-0000B2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21" name="Text Box 164">
          <a:extLst>
            <a:ext uri="{FF2B5EF4-FFF2-40B4-BE49-F238E27FC236}">
              <a16:creationId xmlns="" xmlns:a16="http://schemas.microsoft.com/office/drawing/2014/main" id="{00000000-0008-0000-0300-0000B3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22" name="Text Box 164">
          <a:extLst>
            <a:ext uri="{FF2B5EF4-FFF2-40B4-BE49-F238E27FC236}">
              <a16:creationId xmlns="" xmlns:a16="http://schemas.microsoft.com/office/drawing/2014/main" id="{00000000-0008-0000-0300-0000B4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23" name="Text Box 138">
          <a:extLst>
            <a:ext uri="{FF2B5EF4-FFF2-40B4-BE49-F238E27FC236}">
              <a16:creationId xmlns="" xmlns:a16="http://schemas.microsoft.com/office/drawing/2014/main" id="{00000000-0008-0000-0300-0000B5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24" name="Text Box 139">
          <a:extLst>
            <a:ext uri="{FF2B5EF4-FFF2-40B4-BE49-F238E27FC236}">
              <a16:creationId xmlns="" xmlns:a16="http://schemas.microsoft.com/office/drawing/2014/main" id="{00000000-0008-0000-0300-0000B6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25" name="Text Box 141">
          <a:extLst>
            <a:ext uri="{FF2B5EF4-FFF2-40B4-BE49-F238E27FC236}">
              <a16:creationId xmlns="" xmlns:a16="http://schemas.microsoft.com/office/drawing/2014/main" id="{00000000-0008-0000-0300-0000B7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26" name="Text Box 142">
          <a:extLst>
            <a:ext uri="{FF2B5EF4-FFF2-40B4-BE49-F238E27FC236}">
              <a16:creationId xmlns="" xmlns:a16="http://schemas.microsoft.com/office/drawing/2014/main" id="{00000000-0008-0000-0300-0000B8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27" name="Text Box 143">
          <a:extLst>
            <a:ext uri="{FF2B5EF4-FFF2-40B4-BE49-F238E27FC236}">
              <a16:creationId xmlns="" xmlns:a16="http://schemas.microsoft.com/office/drawing/2014/main" id="{00000000-0008-0000-0300-0000B9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28" name="Text Box 144">
          <a:extLst>
            <a:ext uri="{FF2B5EF4-FFF2-40B4-BE49-F238E27FC236}">
              <a16:creationId xmlns="" xmlns:a16="http://schemas.microsoft.com/office/drawing/2014/main" id="{00000000-0008-0000-0300-0000BA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29" name="Text Box 145">
          <a:extLst>
            <a:ext uri="{FF2B5EF4-FFF2-40B4-BE49-F238E27FC236}">
              <a16:creationId xmlns="" xmlns:a16="http://schemas.microsoft.com/office/drawing/2014/main" id="{00000000-0008-0000-0300-0000BB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30" name="Text Box 146">
          <a:extLst>
            <a:ext uri="{FF2B5EF4-FFF2-40B4-BE49-F238E27FC236}">
              <a16:creationId xmlns="" xmlns:a16="http://schemas.microsoft.com/office/drawing/2014/main" id="{00000000-0008-0000-0300-0000BC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31" name="Text Box 147">
          <a:extLst>
            <a:ext uri="{FF2B5EF4-FFF2-40B4-BE49-F238E27FC236}">
              <a16:creationId xmlns="" xmlns:a16="http://schemas.microsoft.com/office/drawing/2014/main" id="{00000000-0008-0000-0300-0000BD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32" name="Text Box 148">
          <a:extLst>
            <a:ext uri="{FF2B5EF4-FFF2-40B4-BE49-F238E27FC236}">
              <a16:creationId xmlns="" xmlns:a16="http://schemas.microsoft.com/office/drawing/2014/main" id="{00000000-0008-0000-0300-0000BE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33" name="Text Box 149">
          <a:extLst>
            <a:ext uri="{FF2B5EF4-FFF2-40B4-BE49-F238E27FC236}">
              <a16:creationId xmlns="" xmlns:a16="http://schemas.microsoft.com/office/drawing/2014/main" id="{00000000-0008-0000-0300-0000BF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34" name="Text Box 150">
          <a:extLst>
            <a:ext uri="{FF2B5EF4-FFF2-40B4-BE49-F238E27FC236}">
              <a16:creationId xmlns="" xmlns:a16="http://schemas.microsoft.com/office/drawing/2014/main" id="{00000000-0008-0000-0300-0000C0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35" name="Text Box 151">
          <a:extLst>
            <a:ext uri="{FF2B5EF4-FFF2-40B4-BE49-F238E27FC236}">
              <a16:creationId xmlns="" xmlns:a16="http://schemas.microsoft.com/office/drawing/2014/main" id="{00000000-0008-0000-0300-0000C1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36" name="Text Box 152">
          <a:extLst>
            <a:ext uri="{FF2B5EF4-FFF2-40B4-BE49-F238E27FC236}">
              <a16:creationId xmlns="" xmlns:a16="http://schemas.microsoft.com/office/drawing/2014/main" id="{00000000-0008-0000-0300-0000C2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37" name="Text Box 138">
          <a:extLst>
            <a:ext uri="{FF2B5EF4-FFF2-40B4-BE49-F238E27FC236}">
              <a16:creationId xmlns="" xmlns:a16="http://schemas.microsoft.com/office/drawing/2014/main" id="{00000000-0008-0000-0300-0000C3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38" name="Text Box 139">
          <a:extLst>
            <a:ext uri="{FF2B5EF4-FFF2-40B4-BE49-F238E27FC236}">
              <a16:creationId xmlns="" xmlns:a16="http://schemas.microsoft.com/office/drawing/2014/main" id="{00000000-0008-0000-0300-0000C4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39" name="Text Box 141">
          <a:extLst>
            <a:ext uri="{FF2B5EF4-FFF2-40B4-BE49-F238E27FC236}">
              <a16:creationId xmlns="" xmlns:a16="http://schemas.microsoft.com/office/drawing/2014/main" id="{00000000-0008-0000-0300-0000C5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40" name="Text Box 142">
          <a:extLst>
            <a:ext uri="{FF2B5EF4-FFF2-40B4-BE49-F238E27FC236}">
              <a16:creationId xmlns="" xmlns:a16="http://schemas.microsoft.com/office/drawing/2014/main" id="{00000000-0008-0000-0300-0000C6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41" name="Text Box 143">
          <a:extLst>
            <a:ext uri="{FF2B5EF4-FFF2-40B4-BE49-F238E27FC236}">
              <a16:creationId xmlns="" xmlns:a16="http://schemas.microsoft.com/office/drawing/2014/main" id="{00000000-0008-0000-0300-0000C7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42" name="Text Box 144">
          <a:extLst>
            <a:ext uri="{FF2B5EF4-FFF2-40B4-BE49-F238E27FC236}">
              <a16:creationId xmlns="" xmlns:a16="http://schemas.microsoft.com/office/drawing/2014/main" id="{00000000-0008-0000-0300-0000C8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43" name="Text Box 145">
          <a:extLst>
            <a:ext uri="{FF2B5EF4-FFF2-40B4-BE49-F238E27FC236}">
              <a16:creationId xmlns="" xmlns:a16="http://schemas.microsoft.com/office/drawing/2014/main" id="{00000000-0008-0000-0300-0000C9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44" name="Text Box 146">
          <a:extLst>
            <a:ext uri="{FF2B5EF4-FFF2-40B4-BE49-F238E27FC236}">
              <a16:creationId xmlns="" xmlns:a16="http://schemas.microsoft.com/office/drawing/2014/main" id="{00000000-0008-0000-0300-0000CA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45" name="Text Box 147">
          <a:extLst>
            <a:ext uri="{FF2B5EF4-FFF2-40B4-BE49-F238E27FC236}">
              <a16:creationId xmlns="" xmlns:a16="http://schemas.microsoft.com/office/drawing/2014/main" id="{00000000-0008-0000-0300-0000CB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46" name="Text Box 148">
          <a:extLst>
            <a:ext uri="{FF2B5EF4-FFF2-40B4-BE49-F238E27FC236}">
              <a16:creationId xmlns="" xmlns:a16="http://schemas.microsoft.com/office/drawing/2014/main" id="{00000000-0008-0000-0300-0000CC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47" name="Text Box 149">
          <a:extLst>
            <a:ext uri="{FF2B5EF4-FFF2-40B4-BE49-F238E27FC236}">
              <a16:creationId xmlns="" xmlns:a16="http://schemas.microsoft.com/office/drawing/2014/main" id="{00000000-0008-0000-0300-0000CD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48" name="Text Box 150">
          <a:extLst>
            <a:ext uri="{FF2B5EF4-FFF2-40B4-BE49-F238E27FC236}">
              <a16:creationId xmlns="" xmlns:a16="http://schemas.microsoft.com/office/drawing/2014/main" id="{00000000-0008-0000-0300-0000CE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49" name="Text Box 151">
          <a:extLst>
            <a:ext uri="{FF2B5EF4-FFF2-40B4-BE49-F238E27FC236}">
              <a16:creationId xmlns="" xmlns:a16="http://schemas.microsoft.com/office/drawing/2014/main" id="{00000000-0008-0000-0300-0000CF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3950" name="Text Box 152">
          <a:extLst>
            <a:ext uri="{FF2B5EF4-FFF2-40B4-BE49-F238E27FC236}">
              <a16:creationId xmlns="" xmlns:a16="http://schemas.microsoft.com/office/drawing/2014/main" id="{00000000-0008-0000-0300-0000D008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3951" name="Text Box 164">
          <a:extLst>
            <a:ext uri="{FF2B5EF4-FFF2-40B4-BE49-F238E27FC236}">
              <a16:creationId xmlns="" xmlns:a16="http://schemas.microsoft.com/office/drawing/2014/main" id="{00000000-0008-0000-0300-0000D1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3952" name="Text Box 164">
          <a:extLst>
            <a:ext uri="{FF2B5EF4-FFF2-40B4-BE49-F238E27FC236}">
              <a16:creationId xmlns="" xmlns:a16="http://schemas.microsoft.com/office/drawing/2014/main" id="{00000000-0008-0000-0300-0000D2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53" name="Text Box 164">
          <a:extLst>
            <a:ext uri="{FF2B5EF4-FFF2-40B4-BE49-F238E27FC236}">
              <a16:creationId xmlns="" xmlns:a16="http://schemas.microsoft.com/office/drawing/2014/main" id="{00000000-0008-0000-0300-0000D3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54" name="Text Box 164">
          <a:extLst>
            <a:ext uri="{FF2B5EF4-FFF2-40B4-BE49-F238E27FC236}">
              <a16:creationId xmlns="" xmlns:a16="http://schemas.microsoft.com/office/drawing/2014/main" id="{00000000-0008-0000-0300-0000D4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55" name="Text Box 164">
          <a:extLst>
            <a:ext uri="{FF2B5EF4-FFF2-40B4-BE49-F238E27FC236}">
              <a16:creationId xmlns="" xmlns:a16="http://schemas.microsoft.com/office/drawing/2014/main" id="{00000000-0008-0000-0300-0000D5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56" name="Text Box 164">
          <a:extLst>
            <a:ext uri="{FF2B5EF4-FFF2-40B4-BE49-F238E27FC236}">
              <a16:creationId xmlns="" xmlns:a16="http://schemas.microsoft.com/office/drawing/2014/main" id="{00000000-0008-0000-0300-0000D6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57" name="Text Box 164">
          <a:extLst>
            <a:ext uri="{FF2B5EF4-FFF2-40B4-BE49-F238E27FC236}">
              <a16:creationId xmlns="" xmlns:a16="http://schemas.microsoft.com/office/drawing/2014/main" id="{00000000-0008-0000-0300-0000D7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58" name="Text Box 164">
          <a:extLst>
            <a:ext uri="{FF2B5EF4-FFF2-40B4-BE49-F238E27FC236}">
              <a16:creationId xmlns="" xmlns:a16="http://schemas.microsoft.com/office/drawing/2014/main" id="{00000000-0008-0000-0300-0000D8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3959" name="Text Box 164">
          <a:extLst>
            <a:ext uri="{FF2B5EF4-FFF2-40B4-BE49-F238E27FC236}">
              <a16:creationId xmlns="" xmlns:a16="http://schemas.microsoft.com/office/drawing/2014/main" id="{00000000-0008-0000-0300-0000D908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3960" name="Text Box 164">
          <a:extLst>
            <a:ext uri="{FF2B5EF4-FFF2-40B4-BE49-F238E27FC236}">
              <a16:creationId xmlns="" xmlns:a16="http://schemas.microsoft.com/office/drawing/2014/main" id="{00000000-0008-0000-0300-0000DA08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3961" name="Text Box 164">
          <a:extLst>
            <a:ext uri="{FF2B5EF4-FFF2-40B4-BE49-F238E27FC236}">
              <a16:creationId xmlns="" xmlns:a16="http://schemas.microsoft.com/office/drawing/2014/main" id="{00000000-0008-0000-0300-0000DB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3962" name="Text Box 164">
          <a:extLst>
            <a:ext uri="{FF2B5EF4-FFF2-40B4-BE49-F238E27FC236}">
              <a16:creationId xmlns="" xmlns:a16="http://schemas.microsoft.com/office/drawing/2014/main" id="{00000000-0008-0000-0300-0000DC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63" name="Text Box 87">
          <a:extLst>
            <a:ext uri="{FF2B5EF4-FFF2-40B4-BE49-F238E27FC236}">
              <a16:creationId xmlns="" xmlns:a16="http://schemas.microsoft.com/office/drawing/2014/main" id="{00000000-0008-0000-0300-0000DD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64" name="Text Box 88">
          <a:extLst>
            <a:ext uri="{FF2B5EF4-FFF2-40B4-BE49-F238E27FC236}">
              <a16:creationId xmlns="" xmlns:a16="http://schemas.microsoft.com/office/drawing/2014/main" id="{00000000-0008-0000-0300-0000DE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65" name="Text Box 90">
          <a:extLst>
            <a:ext uri="{FF2B5EF4-FFF2-40B4-BE49-F238E27FC236}">
              <a16:creationId xmlns="" xmlns:a16="http://schemas.microsoft.com/office/drawing/2014/main" id="{00000000-0008-0000-0300-0000DF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66" name="Text Box 91">
          <a:extLst>
            <a:ext uri="{FF2B5EF4-FFF2-40B4-BE49-F238E27FC236}">
              <a16:creationId xmlns="" xmlns:a16="http://schemas.microsoft.com/office/drawing/2014/main" id="{00000000-0008-0000-0300-0000E0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67" name="Text Box 92">
          <a:extLst>
            <a:ext uri="{FF2B5EF4-FFF2-40B4-BE49-F238E27FC236}">
              <a16:creationId xmlns="" xmlns:a16="http://schemas.microsoft.com/office/drawing/2014/main" id="{00000000-0008-0000-0300-0000E1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68" name="Text Box 93">
          <a:extLst>
            <a:ext uri="{FF2B5EF4-FFF2-40B4-BE49-F238E27FC236}">
              <a16:creationId xmlns="" xmlns:a16="http://schemas.microsoft.com/office/drawing/2014/main" id="{00000000-0008-0000-0300-0000E2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69" name="Text Box 94">
          <a:extLst>
            <a:ext uri="{FF2B5EF4-FFF2-40B4-BE49-F238E27FC236}">
              <a16:creationId xmlns="" xmlns:a16="http://schemas.microsoft.com/office/drawing/2014/main" id="{00000000-0008-0000-0300-0000E3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70" name="Text Box 95">
          <a:extLst>
            <a:ext uri="{FF2B5EF4-FFF2-40B4-BE49-F238E27FC236}">
              <a16:creationId xmlns="" xmlns:a16="http://schemas.microsoft.com/office/drawing/2014/main" id="{00000000-0008-0000-0300-0000E4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71" name="Text Box 96">
          <a:extLst>
            <a:ext uri="{FF2B5EF4-FFF2-40B4-BE49-F238E27FC236}">
              <a16:creationId xmlns="" xmlns:a16="http://schemas.microsoft.com/office/drawing/2014/main" id="{00000000-0008-0000-0300-0000E5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72" name="Text Box 97">
          <a:extLst>
            <a:ext uri="{FF2B5EF4-FFF2-40B4-BE49-F238E27FC236}">
              <a16:creationId xmlns="" xmlns:a16="http://schemas.microsoft.com/office/drawing/2014/main" id="{00000000-0008-0000-0300-0000E6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73" name="Text Box 98">
          <a:extLst>
            <a:ext uri="{FF2B5EF4-FFF2-40B4-BE49-F238E27FC236}">
              <a16:creationId xmlns="" xmlns:a16="http://schemas.microsoft.com/office/drawing/2014/main" id="{00000000-0008-0000-0300-0000E7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74" name="Text Box 99">
          <a:extLst>
            <a:ext uri="{FF2B5EF4-FFF2-40B4-BE49-F238E27FC236}">
              <a16:creationId xmlns="" xmlns:a16="http://schemas.microsoft.com/office/drawing/2014/main" id="{00000000-0008-0000-0300-0000E8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75" name="Text Box 100">
          <a:extLst>
            <a:ext uri="{FF2B5EF4-FFF2-40B4-BE49-F238E27FC236}">
              <a16:creationId xmlns="" xmlns:a16="http://schemas.microsoft.com/office/drawing/2014/main" id="{00000000-0008-0000-0300-0000E9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76" name="Text Box 101">
          <a:extLst>
            <a:ext uri="{FF2B5EF4-FFF2-40B4-BE49-F238E27FC236}">
              <a16:creationId xmlns="" xmlns:a16="http://schemas.microsoft.com/office/drawing/2014/main" id="{00000000-0008-0000-0300-0000EA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77" name="Text Box 112">
          <a:extLst>
            <a:ext uri="{FF2B5EF4-FFF2-40B4-BE49-F238E27FC236}">
              <a16:creationId xmlns="" xmlns:a16="http://schemas.microsoft.com/office/drawing/2014/main" id="{00000000-0008-0000-0300-0000EB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78" name="Text Box 89">
          <a:extLst>
            <a:ext uri="{FF2B5EF4-FFF2-40B4-BE49-F238E27FC236}">
              <a16:creationId xmlns="" xmlns:a16="http://schemas.microsoft.com/office/drawing/2014/main" id="{00000000-0008-0000-0300-0000EC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79" name="Text Box 140">
          <a:extLst>
            <a:ext uri="{FF2B5EF4-FFF2-40B4-BE49-F238E27FC236}">
              <a16:creationId xmlns="" xmlns:a16="http://schemas.microsoft.com/office/drawing/2014/main" id="{00000000-0008-0000-0300-0000ED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80" name="Text Box 87">
          <a:extLst>
            <a:ext uri="{FF2B5EF4-FFF2-40B4-BE49-F238E27FC236}">
              <a16:creationId xmlns="" xmlns:a16="http://schemas.microsoft.com/office/drawing/2014/main" id="{00000000-0008-0000-0300-0000EE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81" name="Text Box 88">
          <a:extLst>
            <a:ext uri="{FF2B5EF4-FFF2-40B4-BE49-F238E27FC236}">
              <a16:creationId xmlns="" xmlns:a16="http://schemas.microsoft.com/office/drawing/2014/main" id="{00000000-0008-0000-0300-0000EF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82" name="Text Box 90">
          <a:extLst>
            <a:ext uri="{FF2B5EF4-FFF2-40B4-BE49-F238E27FC236}">
              <a16:creationId xmlns="" xmlns:a16="http://schemas.microsoft.com/office/drawing/2014/main" id="{00000000-0008-0000-0300-0000F0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83" name="Text Box 91">
          <a:extLst>
            <a:ext uri="{FF2B5EF4-FFF2-40B4-BE49-F238E27FC236}">
              <a16:creationId xmlns="" xmlns:a16="http://schemas.microsoft.com/office/drawing/2014/main" id="{00000000-0008-0000-0300-0000F1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84" name="Text Box 92">
          <a:extLst>
            <a:ext uri="{FF2B5EF4-FFF2-40B4-BE49-F238E27FC236}">
              <a16:creationId xmlns="" xmlns:a16="http://schemas.microsoft.com/office/drawing/2014/main" id="{00000000-0008-0000-0300-0000F2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85" name="Text Box 93">
          <a:extLst>
            <a:ext uri="{FF2B5EF4-FFF2-40B4-BE49-F238E27FC236}">
              <a16:creationId xmlns="" xmlns:a16="http://schemas.microsoft.com/office/drawing/2014/main" id="{00000000-0008-0000-0300-0000F3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86" name="Text Box 94">
          <a:extLst>
            <a:ext uri="{FF2B5EF4-FFF2-40B4-BE49-F238E27FC236}">
              <a16:creationId xmlns="" xmlns:a16="http://schemas.microsoft.com/office/drawing/2014/main" id="{00000000-0008-0000-0300-0000F4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87" name="Text Box 95">
          <a:extLst>
            <a:ext uri="{FF2B5EF4-FFF2-40B4-BE49-F238E27FC236}">
              <a16:creationId xmlns="" xmlns:a16="http://schemas.microsoft.com/office/drawing/2014/main" id="{00000000-0008-0000-0300-0000F5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88" name="Text Box 96">
          <a:extLst>
            <a:ext uri="{FF2B5EF4-FFF2-40B4-BE49-F238E27FC236}">
              <a16:creationId xmlns="" xmlns:a16="http://schemas.microsoft.com/office/drawing/2014/main" id="{00000000-0008-0000-0300-0000F6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89" name="Text Box 97">
          <a:extLst>
            <a:ext uri="{FF2B5EF4-FFF2-40B4-BE49-F238E27FC236}">
              <a16:creationId xmlns="" xmlns:a16="http://schemas.microsoft.com/office/drawing/2014/main" id="{00000000-0008-0000-0300-0000F7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90" name="Text Box 98">
          <a:extLst>
            <a:ext uri="{FF2B5EF4-FFF2-40B4-BE49-F238E27FC236}">
              <a16:creationId xmlns="" xmlns:a16="http://schemas.microsoft.com/office/drawing/2014/main" id="{00000000-0008-0000-0300-0000F8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91" name="Text Box 99">
          <a:extLst>
            <a:ext uri="{FF2B5EF4-FFF2-40B4-BE49-F238E27FC236}">
              <a16:creationId xmlns="" xmlns:a16="http://schemas.microsoft.com/office/drawing/2014/main" id="{00000000-0008-0000-0300-0000F9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92" name="Text Box 100">
          <a:extLst>
            <a:ext uri="{FF2B5EF4-FFF2-40B4-BE49-F238E27FC236}">
              <a16:creationId xmlns="" xmlns:a16="http://schemas.microsoft.com/office/drawing/2014/main" id="{00000000-0008-0000-0300-0000FA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93" name="Text Box 101">
          <a:extLst>
            <a:ext uri="{FF2B5EF4-FFF2-40B4-BE49-F238E27FC236}">
              <a16:creationId xmlns="" xmlns:a16="http://schemas.microsoft.com/office/drawing/2014/main" id="{00000000-0008-0000-0300-0000FB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94" name="Text Box 112">
          <a:extLst>
            <a:ext uri="{FF2B5EF4-FFF2-40B4-BE49-F238E27FC236}">
              <a16:creationId xmlns="" xmlns:a16="http://schemas.microsoft.com/office/drawing/2014/main" id="{00000000-0008-0000-0300-0000FC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3995" name="Text Box 89">
          <a:extLst>
            <a:ext uri="{FF2B5EF4-FFF2-40B4-BE49-F238E27FC236}">
              <a16:creationId xmlns="" xmlns:a16="http://schemas.microsoft.com/office/drawing/2014/main" id="{00000000-0008-0000-0300-0000FD08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3996" name="Text Box 164">
          <a:extLst>
            <a:ext uri="{FF2B5EF4-FFF2-40B4-BE49-F238E27FC236}">
              <a16:creationId xmlns="" xmlns:a16="http://schemas.microsoft.com/office/drawing/2014/main" id="{00000000-0008-0000-0300-0000FE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3997" name="Text Box 164">
          <a:extLst>
            <a:ext uri="{FF2B5EF4-FFF2-40B4-BE49-F238E27FC236}">
              <a16:creationId xmlns="" xmlns:a16="http://schemas.microsoft.com/office/drawing/2014/main" id="{00000000-0008-0000-0300-0000FF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98" name="Text Box 164">
          <a:extLst>
            <a:ext uri="{FF2B5EF4-FFF2-40B4-BE49-F238E27FC236}">
              <a16:creationId xmlns="" xmlns:a16="http://schemas.microsoft.com/office/drawing/2014/main" id="{00000000-0008-0000-0300-000000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3999" name="Text Box 164">
          <a:extLst>
            <a:ext uri="{FF2B5EF4-FFF2-40B4-BE49-F238E27FC236}">
              <a16:creationId xmlns="" xmlns:a16="http://schemas.microsoft.com/office/drawing/2014/main" id="{00000000-0008-0000-0300-000001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00" name="Text Box 164">
          <a:extLst>
            <a:ext uri="{FF2B5EF4-FFF2-40B4-BE49-F238E27FC236}">
              <a16:creationId xmlns="" xmlns:a16="http://schemas.microsoft.com/office/drawing/2014/main" id="{00000000-0008-0000-0300-000002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01" name="Text Box 164">
          <a:extLst>
            <a:ext uri="{FF2B5EF4-FFF2-40B4-BE49-F238E27FC236}">
              <a16:creationId xmlns="" xmlns:a16="http://schemas.microsoft.com/office/drawing/2014/main" id="{00000000-0008-0000-0300-000003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02" name="Text Box 164">
          <a:extLst>
            <a:ext uri="{FF2B5EF4-FFF2-40B4-BE49-F238E27FC236}">
              <a16:creationId xmlns="" xmlns:a16="http://schemas.microsoft.com/office/drawing/2014/main" id="{00000000-0008-0000-0300-000004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03" name="Text Box 164">
          <a:extLst>
            <a:ext uri="{FF2B5EF4-FFF2-40B4-BE49-F238E27FC236}">
              <a16:creationId xmlns="" xmlns:a16="http://schemas.microsoft.com/office/drawing/2014/main" id="{00000000-0008-0000-0300-000005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04" name="Text Box 164">
          <a:extLst>
            <a:ext uri="{FF2B5EF4-FFF2-40B4-BE49-F238E27FC236}">
              <a16:creationId xmlns="" xmlns:a16="http://schemas.microsoft.com/office/drawing/2014/main" id="{00000000-0008-0000-0300-000006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05" name="Text Box 164">
          <a:extLst>
            <a:ext uri="{FF2B5EF4-FFF2-40B4-BE49-F238E27FC236}">
              <a16:creationId xmlns="" xmlns:a16="http://schemas.microsoft.com/office/drawing/2014/main" id="{00000000-0008-0000-0300-000007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006" name="Text Box 164">
          <a:extLst>
            <a:ext uri="{FF2B5EF4-FFF2-40B4-BE49-F238E27FC236}">
              <a16:creationId xmlns="" xmlns:a16="http://schemas.microsoft.com/office/drawing/2014/main" id="{00000000-0008-0000-0300-000008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007" name="Text Box 164">
          <a:extLst>
            <a:ext uri="{FF2B5EF4-FFF2-40B4-BE49-F238E27FC236}">
              <a16:creationId xmlns="" xmlns:a16="http://schemas.microsoft.com/office/drawing/2014/main" id="{00000000-0008-0000-0300-000009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08" name="Text Box 164">
          <a:extLst>
            <a:ext uri="{FF2B5EF4-FFF2-40B4-BE49-F238E27FC236}">
              <a16:creationId xmlns="" xmlns:a16="http://schemas.microsoft.com/office/drawing/2014/main" id="{00000000-0008-0000-0300-00000A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09" name="Text Box 164">
          <a:extLst>
            <a:ext uri="{FF2B5EF4-FFF2-40B4-BE49-F238E27FC236}">
              <a16:creationId xmlns="" xmlns:a16="http://schemas.microsoft.com/office/drawing/2014/main" id="{00000000-0008-0000-0300-00000B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10" name="Text Box 164">
          <a:extLst>
            <a:ext uri="{FF2B5EF4-FFF2-40B4-BE49-F238E27FC236}">
              <a16:creationId xmlns="" xmlns:a16="http://schemas.microsoft.com/office/drawing/2014/main" id="{00000000-0008-0000-0300-00000C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11" name="Text Box 164">
          <a:extLst>
            <a:ext uri="{FF2B5EF4-FFF2-40B4-BE49-F238E27FC236}">
              <a16:creationId xmlns="" xmlns:a16="http://schemas.microsoft.com/office/drawing/2014/main" id="{00000000-0008-0000-0300-00000D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12" name="Text Box 164">
          <a:extLst>
            <a:ext uri="{FF2B5EF4-FFF2-40B4-BE49-F238E27FC236}">
              <a16:creationId xmlns="" xmlns:a16="http://schemas.microsoft.com/office/drawing/2014/main" id="{00000000-0008-0000-0300-00000E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13" name="Text Box 164">
          <a:extLst>
            <a:ext uri="{FF2B5EF4-FFF2-40B4-BE49-F238E27FC236}">
              <a16:creationId xmlns="" xmlns:a16="http://schemas.microsoft.com/office/drawing/2014/main" id="{00000000-0008-0000-0300-00000F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14" name="Text Box 164">
          <a:extLst>
            <a:ext uri="{FF2B5EF4-FFF2-40B4-BE49-F238E27FC236}">
              <a16:creationId xmlns="" xmlns:a16="http://schemas.microsoft.com/office/drawing/2014/main" id="{00000000-0008-0000-0300-000010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015" name="Text Box 164">
          <a:extLst>
            <a:ext uri="{FF2B5EF4-FFF2-40B4-BE49-F238E27FC236}">
              <a16:creationId xmlns="" xmlns:a16="http://schemas.microsoft.com/office/drawing/2014/main" id="{00000000-0008-0000-0300-000011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16" name="Text Box 138">
          <a:extLst>
            <a:ext uri="{FF2B5EF4-FFF2-40B4-BE49-F238E27FC236}">
              <a16:creationId xmlns="" xmlns:a16="http://schemas.microsoft.com/office/drawing/2014/main" id="{00000000-0008-0000-0300-000012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17" name="Text Box 139">
          <a:extLst>
            <a:ext uri="{FF2B5EF4-FFF2-40B4-BE49-F238E27FC236}">
              <a16:creationId xmlns="" xmlns:a16="http://schemas.microsoft.com/office/drawing/2014/main" id="{00000000-0008-0000-0300-000013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18" name="Text Box 141">
          <a:extLst>
            <a:ext uri="{FF2B5EF4-FFF2-40B4-BE49-F238E27FC236}">
              <a16:creationId xmlns="" xmlns:a16="http://schemas.microsoft.com/office/drawing/2014/main" id="{00000000-0008-0000-0300-000014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19" name="Text Box 142">
          <a:extLst>
            <a:ext uri="{FF2B5EF4-FFF2-40B4-BE49-F238E27FC236}">
              <a16:creationId xmlns="" xmlns:a16="http://schemas.microsoft.com/office/drawing/2014/main" id="{00000000-0008-0000-0300-000015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20" name="Text Box 143">
          <a:extLst>
            <a:ext uri="{FF2B5EF4-FFF2-40B4-BE49-F238E27FC236}">
              <a16:creationId xmlns="" xmlns:a16="http://schemas.microsoft.com/office/drawing/2014/main" id="{00000000-0008-0000-0300-000016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21" name="Text Box 144">
          <a:extLst>
            <a:ext uri="{FF2B5EF4-FFF2-40B4-BE49-F238E27FC236}">
              <a16:creationId xmlns="" xmlns:a16="http://schemas.microsoft.com/office/drawing/2014/main" id="{00000000-0008-0000-0300-000017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22" name="Text Box 145">
          <a:extLst>
            <a:ext uri="{FF2B5EF4-FFF2-40B4-BE49-F238E27FC236}">
              <a16:creationId xmlns="" xmlns:a16="http://schemas.microsoft.com/office/drawing/2014/main" id="{00000000-0008-0000-0300-000018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23" name="Text Box 146">
          <a:extLst>
            <a:ext uri="{FF2B5EF4-FFF2-40B4-BE49-F238E27FC236}">
              <a16:creationId xmlns="" xmlns:a16="http://schemas.microsoft.com/office/drawing/2014/main" id="{00000000-0008-0000-0300-000019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24" name="Text Box 147">
          <a:extLst>
            <a:ext uri="{FF2B5EF4-FFF2-40B4-BE49-F238E27FC236}">
              <a16:creationId xmlns="" xmlns:a16="http://schemas.microsoft.com/office/drawing/2014/main" id="{00000000-0008-0000-0300-00001A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25" name="Text Box 148">
          <a:extLst>
            <a:ext uri="{FF2B5EF4-FFF2-40B4-BE49-F238E27FC236}">
              <a16:creationId xmlns="" xmlns:a16="http://schemas.microsoft.com/office/drawing/2014/main" id="{00000000-0008-0000-0300-00001B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26" name="Text Box 149">
          <a:extLst>
            <a:ext uri="{FF2B5EF4-FFF2-40B4-BE49-F238E27FC236}">
              <a16:creationId xmlns="" xmlns:a16="http://schemas.microsoft.com/office/drawing/2014/main" id="{00000000-0008-0000-0300-00001C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27" name="Text Box 150">
          <a:extLst>
            <a:ext uri="{FF2B5EF4-FFF2-40B4-BE49-F238E27FC236}">
              <a16:creationId xmlns="" xmlns:a16="http://schemas.microsoft.com/office/drawing/2014/main" id="{00000000-0008-0000-0300-00001D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28" name="Text Box 151">
          <a:extLst>
            <a:ext uri="{FF2B5EF4-FFF2-40B4-BE49-F238E27FC236}">
              <a16:creationId xmlns="" xmlns:a16="http://schemas.microsoft.com/office/drawing/2014/main" id="{00000000-0008-0000-0300-00001E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29" name="Text Box 152">
          <a:extLst>
            <a:ext uri="{FF2B5EF4-FFF2-40B4-BE49-F238E27FC236}">
              <a16:creationId xmlns="" xmlns:a16="http://schemas.microsoft.com/office/drawing/2014/main" id="{00000000-0008-0000-0300-00001F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30" name="Text Box 138">
          <a:extLst>
            <a:ext uri="{FF2B5EF4-FFF2-40B4-BE49-F238E27FC236}">
              <a16:creationId xmlns="" xmlns:a16="http://schemas.microsoft.com/office/drawing/2014/main" id="{00000000-0008-0000-0300-000020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31" name="Text Box 139">
          <a:extLst>
            <a:ext uri="{FF2B5EF4-FFF2-40B4-BE49-F238E27FC236}">
              <a16:creationId xmlns="" xmlns:a16="http://schemas.microsoft.com/office/drawing/2014/main" id="{00000000-0008-0000-0300-000021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32" name="Text Box 141">
          <a:extLst>
            <a:ext uri="{FF2B5EF4-FFF2-40B4-BE49-F238E27FC236}">
              <a16:creationId xmlns="" xmlns:a16="http://schemas.microsoft.com/office/drawing/2014/main" id="{00000000-0008-0000-0300-000022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33" name="Text Box 142">
          <a:extLst>
            <a:ext uri="{FF2B5EF4-FFF2-40B4-BE49-F238E27FC236}">
              <a16:creationId xmlns="" xmlns:a16="http://schemas.microsoft.com/office/drawing/2014/main" id="{00000000-0008-0000-0300-000023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34" name="Text Box 143">
          <a:extLst>
            <a:ext uri="{FF2B5EF4-FFF2-40B4-BE49-F238E27FC236}">
              <a16:creationId xmlns="" xmlns:a16="http://schemas.microsoft.com/office/drawing/2014/main" id="{00000000-0008-0000-0300-000024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35" name="Text Box 144">
          <a:extLst>
            <a:ext uri="{FF2B5EF4-FFF2-40B4-BE49-F238E27FC236}">
              <a16:creationId xmlns="" xmlns:a16="http://schemas.microsoft.com/office/drawing/2014/main" id="{00000000-0008-0000-0300-000025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36" name="Text Box 145">
          <a:extLst>
            <a:ext uri="{FF2B5EF4-FFF2-40B4-BE49-F238E27FC236}">
              <a16:creationId xmlns="" xmlns:a16="http://schemas.microsoft.com/office/drawing/2014/main" id="{00000000-0008-0000-0300-000026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37" name="Text Box 146">
          <a:extLst>
            <a:ext uri="{FF2B5EF4-FFF2-40B4-BE49-F238E27FC236}">
              <a16:creationId xmlns="" xmlns:a16="http://schemas.microsoft.com/office/drawing/2014/main" id="{00000000-0008-0000-0300-000027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38" name="Text Box 147">
          <a:extLst>
            <a:ext uri="{FF2B5EF4-FFF2-40B4-BE49-F238E27FC236}">
              <a16:creationId xmlns="" xmlns:a16="http://schemas.microsoft.com/office/drawing/2014/main" id="{00000000-0008-0000-0300-000028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39" name="Text Box 148">
          <a:extLst>
            <a:ext uri="{FF2B5EF4-FFF2-40B4-BE49-F238E27FC236}">
              <a16:creationId xmlns="" xmlns:a16="http://schemas.microsoft.com/office/drawing/2014/main" id="{00000000-0008-0000-0300-000029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40" name="Text Box 149">
          <a:extLst>
            <a:ext uri="{FF2B5EF4-FFF2-40B4-BE49-F238E27FC236}">
              <a16:creationId xmlns="" xmlns:a16="http://schemas.microsoft.com/office/drawing/2014/main" id="{00000000-0008-0000-0300-00002A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41" name="Text Box 150">
          <a:extLst>
            <a:ext uri="{FF2B5EF4-FFF2-40B4-BE49-F238E27FC236}">
              <a16:creationId xmlns="" xmlns:a16="http://schemas.microsoft.com/office/drawing/2014/main" id="{00000000-0008-0000-0300-00002B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42" name="Text Box 151">
          <a:extLst>
            <a:ext uri="{FF2B5EF4-FFF2-40B4-BE49-F238E27FC236}">
              <a16:creationId xmlns="" xmlns:a16="http://schemas.microsoft.com/office/drawing/2014/main" id="{00000000-0008-0000-0300-00002C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043" name="Text Box 152">
          <a:extLst>
            <a:ext uri="{FF2B5EF4-FFF2-40B4-BE49-F238E27FC236}">
              <a16:creationId xmlns="" xmlns:a16="http://schemas.microsoft.com/office/drawing/2014/main" id="{00000000-0008-0000-0300-00002D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44" name="Text Box 138">
          <a:extLst>
            <a:ext uri="{FF2B5EF4-FFF2-40B4-BE49-F238E27FC236}">
              <a16:creationId xmlns="" xmlns:a16="http://schemas.microsoft.com/office/drawing/2014/main" id="{00000000-0008-0000-0300-00002E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45" name="Text Box 139">
          <a:extLst>
            <a:ext uri="{FF2B5EF4-FFF2-40B4-BE49-F238E27FC236}">
              <a16:creationId xmlns="" xmlns:a16="http://schemas.microsoft.com/office/drawing/2014/main" id="{00000000-0008-0000-0300-00002F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46" name="Text Box 141">
          <a:extLst>
            <a:ext uri="{FF2B5EF4-FFF2-40B4-BE49-F238E27FC236}">
              <a16:creationId xmlns="" xmlns:a16="http://schemas.microsoft.com/office/drawing/2014/main" id="{00000000-0008-0000-0300-000030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47" name="Text Box 142">
          <a:extLst>
            <a:ext uri="{FF2B5EF4-FFF2-40B4-BE49-F238E27FC236}">
              <a16:creationId xmlns="" xmlns:a16="http://schemas.microsoft.com/office/drawing/2014/main" id="{00000000-0008-0000-0300-000031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48" name="Text Box 143">
          <a:extLst>
            <a:ext uri="{FF2B5EF4-FFF2-40B4-BE49-F238E27FC236}">
              <a16:creationId xmlns="" xmlns:a16="http://schemas.microsoft.com/office/drawing/2014/main" id="{00000000-0008-0000-0300-000032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49" name="Text Box 144">
          <a:extLst>
            <a:ext uri="{FF2B5EF4-FFF2-40B4-BE49-F238E27FC236}">
              <a16:creationId xmlns="" xmlns:a16="http://schemas.microsoft.com/office/drawing/2014/main" id="{00000000-0008-0000-0300-000033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50" name="Text Box 145">
          <a:extLst>
            <a:ext uri="{FF2B5EF4-FFF2-40B4-BE49-F238E27FC236}">
              <a16:creationId xmlns="" xmlns:a16="http://schemas.microsoft.com/office/drawing/2014/main" id="{00000000-0008-0000-0300-000034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51" name="Text Box 146">
          <a:extLst>
            <a:ext uri="{FF2B5EF4-FFF2-40B4-BE49-F238E27FC236}">
              <a16:creationId xmlns="" xmlns:a16="http://schemas.microsoft.com/office/drawing/2014/main" id="{00000000-0008-0000-0300-000035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52" name="Text Box 147">
          <a:extLst>
            <a:ext uri="{FF2B5EF4-FFF2-40B4-BE49-F238E27FC236}">
              <a16:creationId xmlns="" xmlns:a16="http://schemas.microsoft.com/office/drawing/2014/main" id="{00000000-0008-0000-0300-000036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53" name="Text Box 148">
          <a:extLst>
            <a:ext uri="{FF2B5EF4-FFF2-40B4-BE49-F238E27FC236}">
              <a16:creationId xmlns="" xmlns:a16="http://schemas.microsoft.com/office/drawing/2014/main" id="{00000000-0008-0000-0300-000037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54" name="Text Box 149">
          <a:extLst>
            <a:ext uri="{FF2B5EF4-FFF2-40B4-BE49-F238E27FC236}">
              <a16:creationId xmlns="" xmlns:a16="http://schemas.microsoft.com/office/drawing/2014/main" id="{00000000-0008-0000-0300-000038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55" name="Text Box 150">
          <a:extLst>
            <a:ext uri="{FF2B5EF4-FFF2-40B4-BE49-F238E27FC236}">
              <a16:creationId xmlns="" xmlns:a16="http://schemas.microsoft.com/office/drawing/2014/main" id="{00000000-0008-0000-0300-000039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56" name="Text Box 151">
          <a:extLst>
            <a:ext uri="{FF2B5EF4-FFF2-40B4-BE49-F238E27FC236}">
              <a16:creationId xmlns="" xmlns:a16="http://schemas.microsoft.com/office/drawing/2014/main" id="{00000000-0008-0000-0300-00003A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57" name="Text Box 152">
          <a:extLst>
            <a:ext uri="{FF2B5EF4-FFF2-40B4-BE49-F238E27FC236}">
              <a16:creationId xmlns="" xmlns:a16="http://schemas.microsoft.com/office/drawing/2014/main" id="{00000000-0008-0000-0300-00003B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58" name="Text Box 138">
          <a:extLst>
            <a:ext uri="{FF2B5EF4-FFF2-40B4-BE49-F238E27FC236}">
              <a16:creationId xmlns="" xmlns:a16="http://schemas.microsoft.com/office/drawing/2014/main" id="{00000000-0008-0000-0300-00003C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59" name="Text Box 139">
          <a:extLst>
            <a:ext uri="{FF2B5EF4-FFF2-40B4-BE49-F238E27FC236}">
              <a16:creationId xmlns="" xmlns:a16="http://schemas.microsoft.com/office/drawing/2014/main" id="{00000000-0008-0000-0300-00003D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60" name="Text Box 141">
          <a:extLst>
            <a:ext uri="{FF2B5EF4-FFF2-40B4-BE49-F238E27FC236}">
              <a16:creationId xmlns="" xmlns:a16="http://schemas.microsoft.com/office/drawing/2014/main" id="{00000000-0008-0000-0300-00003E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61" name="Text Box 142">
          <a:extLst>
            <a:ext uri="{FF2B5EF4-FFF2-40B4-BE49-F238E27FC236}">
              <a16:creationId xmlns="" xmlns:a16="http://schemas.microsoft.com/office/drawing/2014/main" id="{00000000-0008-0000-0300-00003F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62" name="Text Box 143">
          <a:extLst>
            <a:ext uri="{FF2B5EF4-FFF2-40B4-BE49-F238E27FC236}">
              <a16:creationId xmlns="" xmlns:a16="http://schemas.microsoft.com/office/drawing/2014/main" id="{00000000-0008-0000-0300-000040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63" name="Text Box 144">
          <a:extLst>
            <a:ext uri="{FF2B5EF4-FFF2-40B4-BE49-F238E27FC236}">
              <a16:creationId xmlns="" xmlns:a16="http://schemas.microsoft.com/office/drawing/2014/main" id="{00000000-0008-0000-0300-000041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64" name="Text Box 145">
          <a:extLst>
            <a:ext uri="{FF2B5EF4-FFF2-40B4-BE49-F238E27FC236}">
              <a16:creationId xmlns="" xmlns:a16="http://schemas.microsoft.com/office/drawing/2014/main" id="{00000000-0008-0000-0300-000042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65" name="Text Box 146">
          <a:extLst>
            <a:ext uri="{FF2B5EF4-FFF2-40B4-BE49-F238E27FC236}">
              <a16:creationId xmlns="" xmlns:a16="http://schemas.microsoft.com/office/drawing/2014/main" id="{00000000-0008-0000-0300-000043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66" name="Text Box 147">
          <a:extLst>
            <a:ext uri="{FF2B5EF4-FFF2-40B4-BE49-F238E27FC236}">
              <a16:creationId xmlns="" xmlns:a16="http://schemas.microsoft.com/office/drawing/2014/main" id="{00000000-0008-0000-0300-000044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67" name="Text Box 148">
          <a:extLst>
            <a:ext uri="{FF2B5EF4-FFF2-40B4-BE49-F238E27FC236}">
              <a16:creationId xmlns="" xmlns:a16="http://schemas.microsoft.com/office/drawing/2014/main" id="{00000000-0008-0000-0300-000045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68" name="Text Box 149">
          <a:extLst>
            <a:ext uri="{FF2B5EF4-FFF2-40B4-BE49-F238E27FC236}">
              <a16:creationId xmlns="" xmlns:a16="http://schemas.microsoft.com/office/drawing/2014/main" id="{00000000-0008-0000-0300-000046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69" name="Text Box 150">
          <a:extLst>
            <a:ext uri="{FF2B5EF4-FFF2-40B4-BE49-F238E27FC236}">
              <a16:creationId xmlns="" xmlns:a16="http://schemas.microsoft.com/office/drawing/2014/main" id="{00000000-0008-0000-0300-000047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70" name="Text Box 151">
          <a:extLst>
            <a:ext uri="{FF2B5EF4-FFF2-40B4-BE49-F238E27FC236}">
              <a16:creationId xmlns="" xmlns:a16="http://schemas.microsoft.com/office/drawing/2014/main" id="{00000000-0008-0000-0300-000048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71" name="Text Box 152">
          <a:extLst>
            <a:ext uri="{FF2B5EF4-FFF2-40B4-BE49-F238E27FC236}">
              <a16:creationId xmlns="" xmlns:a16="http://schemas.microsoft.com/office/drawing/2014/main" id="{00000000-0008-0000-0300-000049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72" name="Text Box 138">
          <a:extLst>
            <a:ext uri="{FF2B5EF4-FFF2-40B4-BE49-F238E27FC236}">
              <a16:creationId xmlns="" xmlns:a16="http://schemas.microsoft.com/office/drawing/2014/main" id="{00000000-0008-0000-0300-00004A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73" name="Text Box 139">
          <a:extLst>
            <a:ext uri="{FF2B5EF4-FFF2-40B4-BE49-F238E27FC236}">
              <a16:creationId xmlns="" xmlns:a16="http://schemas.microsoft.com/office/drawing/2014/main" id="{00000000-0008-0000-0300-00004B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74" name="Text Box 141">
          <a:extLst>
            <a:ext uri="{FF2B5EF4-FFF2-40B4-BE49-F238E27FC236}">
              <a16:creationId xmlns="" xmlns:a16="http://schemas.microsoft.com/office/drawing/2014/main" id="{00000000-0008-0000-0300-00004C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75" name="Text Box 142">
          <a:extLst>
            <a:ext uri="{FF2B5EF4-FFF2-40B4-BE49-F238E27FC236}">
              <a16:creationId xmlns="" xmlns:a16="http://schemas.microsoft.com/office/drawing/2014/main" id="{00000000-0008-0000-0300-00004D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76" name="Text Box 143">
          <a:extLst>
            <a:ext uri="{FF2B5EF4-FFF2-40B4-BE49-F238E27FC236}">
              <a16:creationId xmlns="" xmlns:a16="http://schemas.microsoft.com/office/drawing/2014/main" id="{00000000-0008-0000-0300-00004E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77" name="Text Box 144">
          <a:extLst>
            <a:ext uri="{FF2B5EF4-FFF2-40B4-BE49-F238E27FC236}">
              <a16:creationId xmlns="" xmlns:a16="http://schemas.microsoft.com/office/drawing/2014/main" id="{00000000-0008-0000-0300-00004F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78" name="Text Box 145">
          <a:extLst>
            <a:ext uri="{FF2B5EF4-FFF2-40B4-BE49-F238E27FC236}">
              <a16:creationId xmlns="" xmlns:a16="http://schemas.microsoft.com/office/drawing/2014/main" id="{00000000-0008-0000-0300-000050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79" name="Text Box 146">
          <a:extLst>
            <a:ext uri="{FF2B5EF4-FFF2-40B4-BE49-F238E27FC236}">
              <a16:creationId xmlns="" xmlns:a16="http://schemas.microsoft.com/office/drawing/2014/main" id="{00000000-0008-0000-0300-000051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80" name="Text Box 147">
          <a:extLst>
            <a:ext uri="{FF2B5EF4-FFF2-40B4-BE49-F238E27FC236}">
              <a16:creationId xmlns="" xmlns:a16="http://schemas.microsoft.com/office/drawing/2014/main" id="{00000000-0008-0000-0300-000052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81" name="Text Box 148">
          <a:extLst>
            <a:ext uri="{FF2B5EF4-FFF2-40B4-BE49-F238E27FC236}">
              <a16:creationId xmlns="" xmlns:a16="http://schemas.microsoft.com/office/drawing/2014/main" id="{00000000-0008-0000-0300-000053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82" name="Text Box 149">
          <a:extLst>
            <a:ext uri="{FF2B5EF4-FFF2-40B4-BE49-F238E27FC236}">
              <a16:creationId xmlns="" xmlns:a16="http://schemas.microsoft.com/office/drawing/2014/main" id="{00000000-0008-0000-0300-000054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83" name="Text Box 150">
          <a:extLst>
            <a:ext uri="{FF2B5EF4-FFF2-40B4-BE49-F238E27FC236}">
              <a16:creationId xmlns="" xmlns:a16="http://schemas.microsoft.com/office/drawing/2014/main" id="{00000000-0008-0000-0300-000055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84" name="Text Box 151">
          <a:extLst>
            <a:ext uri="{FF2B5EF4-FFF2-40B4-BE49-F238E27FC236}">
              <a16:creationId xmlns="" xmlns:a16="http://schemas.microsoft.com/office/drawing/2014/main" id="{00000000-0008-0000-0300-000056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85" name="Text Box 152">
          <a:extLst>
            <a:ext uri="{FF2B5EF4-FFF2-40B4-BE49-F238E27FC236}">
              <a16:creationId xmlns="" xmlns:a16="http://schemas.microsoft.com/office/drawing/2014/main" id="{00000000-0008-0000-0300-000057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86" name="Text Box 138">
          <a:extLst>
            <a:ext uri="{FF2B5EF4-FFF2-40B4-BE49-F238E27FC236}">
              <a16:creationId xmlns="" xmlns:a16="http://schemas.microsoft.com/office/drawing/2014/main" id="{00000000-0008-0000-0300-000058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87" name="Text Box 139">
          <a:extLst>
            <a:ext uri="{FF2B5EF4-FFF2-40B4-BE49-F238E27FC236}">
              <a16:creationId xmlns="" xmlns:a16="http://schemas.microsoft.com/office/drawing/2014/main" id="{00000000-0008-0000-0300-000059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88" name="Text Box 141">
          <a:extLst>
            <a:ext uri="{FF2B5EF4-FFF2-40B4-BE49-F238E27FC236}">
              <a16:creationId xmlns="" xmlns:a16="http://schemas.microsoft.com/office/drawing/2014/main" id="{00000000-0008-0000-0300-00005A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89" name="Text Box 142">
          <a:extLst>
            <a:ext uri="{FF2B5EF4-FFF2-40B4-BE49-F238E27FC236}">
              <a16:creationId xmlns="" xmlns:a16="http://schemas.microsoft.com/office/drawing/2014/main" id="{00000000-0008-0000-0300-00005B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90" name="Text Box 143">
          <a:extLst>
            <a:ext uri="{FF2B5EF4-FFF2-40B4-BE49-F238E27FC236}">
              <a16:creationId xmlns="" xmlns:a16="http://schemas.microsoft.com/office/drawing/2014/main" id="{00000000-0008-0000-0300-00005C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91" name="Text Box 144">
          <a:extLst>
            <a:ext uri="{FF2B5EF4-FFF2-40B4-BE49-F238E27FC236}">
              <a16:creationId xmlns="" xmlns:a16="http://schemas.microsoft.com/office/drawing/2014/main" id="{00000000-0008-0000-0300-00005D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92" name="Text Box 145">
          <a:extLst>
            <a:ext uri="{FF2B5EF4-FFF2-40B4-BE49-F238E27FC236}">
              <a16:creationId xmlns="" xmlns:a16="http://schemas.microsoft.com/office/drawing/2014/main" id="{00000000-0008-0000-0300-00005E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93" name="Text Box 146">
          <a:extLst>
            <a:ext uri="{FF2B5EF4-FFF2-40B4-BE49-F238E27FC236}">
              <a16:creationId xmlns="" xmlns:a16="http://schemas.microsoft.com/office/drawing/2014/main" id="{00000000-0008-0000-0300-00005F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94" name="Text Box 147">
          <a:extLst>
            <a:ext uri="{FF2B5EF4-FFF2-40B4-BE49-F238E27FC236}">
              <a16:creationId xmlns="" xmlns:a16="http://schemas.microsoft.com/office/drawing/2014/main" id="{00000000-0008-0000-0300-000060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95" name="Text Box 148">
          <a:extLst>
            <a:ext uri="{FF2B5EF4-FFF2-40B4-BE49-F238E27FC236}">
              <a16:creationId xmlns="" xmlns:a16="http://schemas.microsoft.com/office/drawing/2014/main" id="{00000000-0008-0000-0300-000061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96" name="Text Box 149">
          <a:extLst>
            <a:ext uri="{FF2B5EF4-FFF2-40B4-BE49-F238E27FC236}">
              <a16:creationId xmlns="" xmlns:a16="http://schemas.microsoft.com/office/drawing/2014/main" id="{00000000-0008-0000-0300-000062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97" name="Text Box 150">
          <a:extLst>
            <a:ext uri="{FF2B5EF4-FFF2-40B4-BE49-F238E27FC236}">
              <a16:creationId xmlns="" xmlns:a16="http://schemas.microsoft.com/office/drawing/2014/main" id="{00000000-0008-0000-0300-000063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98" name="Text Box 151">
          <a:extLst>
            <a:ext uri="{FF2B5EF4-FFF2-40B4-BE49-F238E27FC236}">
              <a16:creationId xmlns="" xmlns:a16="http://schemas.microsoft.com/office/drawing/2014/main" id="{00000000-0008-0000-0300-000064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099" name="Text Box 152">
          <a:extLst>
            <a:ext uri="{FF2B5EF4-FFF2-40B4-BE49-F238E27FC236}">
              <a16:creationId xmlns="" xmlns:a16="http://schemas.microsoft.com/office/drawing/2014/main" id="{00000000-0008-0000-0300-000065090000}"/>
            </a:ext>
          </a:extLst>
        </xdr:cNvPr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00" name="Text Box 138">
          <a:extLst>
            <a:ext uri="{FF2B5EF4-FFF2-40B4-BE49-F238E27FC236}">
              <a16:creationId xmlns="" xmlns:a16="http://schemas.microsoft.com/office/drawing/2014/main" id="{00000000-0008-0000-0300-000066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01" name="Text Box 139">
          <a:extLst>
            <a:ext uri="{FF2B5EF4-FFF2-40B4-BE49-F238E27FC236}">
              <a16:creationId xmlns="" xmlns:a16="http://schemas.microsoft.com/office/drawing/2014/main" id="{00000000-0008-0000-0300-000067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02" name="Text Box 141">
          <a:extLst>
            <a:ext uri="{FF2B5EF4-FFF2-40B4-BE49-F238E27FC236}">
              <a16:creationId xmlns="" xmlns:a16="http://schemas.microsoft.com/office/drawing/2014/main" id="{00000000-0008-0000-0300-000068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03" name="Text Box 142">
          <a:extLst>
            <a:ext uri="{FF2B5EF4-FFF2-40B4-BE49-F238E27FC236}">
              <a16:creationId xmlns="" xmlns:a16="http://schemas.microsoft.com/office/drawing/2014/main" id="{00000000-0008-0000-0300-000069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04" name="Text Box 143">
          <a:extLst>
            <a:ext uri="{FF2B5EF4-FFF2-40B4-BE49-F238E27FC236}">
              <a16:creationId xmlns="" xmlns:a16="http://schemas.microsoft.com/office/drawing/2014/main" id="{00000000-0008-0000-0300-00006A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05" name="Text Box 144">
          <a:extLst>
            <a:ext uri="{FF2B5EF4-FFF2-40B4-BE49-F238E27FC236}">
              <a16:creationId xmlns="" xmlns:a16="http://schemas.microsoft.com/office/drawing/2014/main" id="{00000000-0008-0000-0300-00006B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06" name="Text Box 145">
          <a:extLst>
            <a:ext uri="{FF2B5EF4-FFF2-40B4-BE49-F238E27FC236}">
              <a16:creationId xmlns="" xmlns:a16="http://schemas.microsoft.com/office/drawing/2014/main" id="{00000000-0008-0000-0300-00006C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07" name="Text Box 146">
          <a:extLst>
            <a:ext uri="{FF2B5EF4-FFF2-40B4-BE49-F238E27FC236}">
              <a16:creationId xmlns="" xmlns:a16="http://schemas.microsoft.com/office/drawing/2014/main" id="{00000000-0008-0000-0300-00006D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08" name="Text Box 147">
          <a:extLst>
            <a:ext uri="{FF2B5EF4-FFF2-40B4-BE49-F238E27FC236}">
              <a16:creationId xmlns="" xmlns:a16="http://schemas.microsoft.com/office/drawing/2014/main" id="{00000000-0008-0000-0300-00006E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09" name="Text Box 148">
          <a:extLst>
            <a:ext uri="{FF2B5EF4-FFF2-40B4-BE49-F238E27FC236}">
              <a16:creationId xmlns="" xmlns:a16="http://schemas.microsoft.com/office/drawing/2014/main" id="{00000000-0008-0000-0300-00006F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10" name="Text Box 149">
          <a:extLst>
            <a:ext uri="{FF2B5EF4-FFF2-40B4-BE49-F238E27FC236}">
              <a16:creationId xmlns="" xmlns:a16="http://schemas.microsoft.com/office/drawing/2014/main" id="{00000000-0008-0000-0300-000070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11" name="Text Box 150">
          <a:extLst>
            <a:ext uri="{FF2B5EF4-FFF2-40B4-BE49-F238E27FC236}">
              <a16:creationId xmlns="" xmlns:a16="http://schemas.microsoft.com/office/drawing/2014/main" id="{00000000-0008-0000-0300-000071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12" name="Text Box 151">
          <a:extLst>
            <a:ext uri="{FF2B5EF4-FFF2-40B4-BE49-F238E27FC236}">
              <a16:creationId xmlns="" xmlns:a16="http://schemas.microsoft.com/office/drawing/2014/main" id="{00000000-0008-0000-0300-000072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13" name="Text Box 152">
          <a:extLst>
            <a:ext uri="{FF2B5EF4-FFF2-40B4-BE49-F238E27FC236}">
              <a16:creationId xmlns="" xmlns:a16="http://schemas.microsoft.com/office/drawing/2014/main" id="{00000000-0008-0000-0300-000073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14" name="Text Box 138">
          <a:extLst>
            <a:ext uri="{FF2B5EF4-FFF2-40B4-BE49-F238E27FC236}">
              <a16:creationId xmlns="" xmlns:a16="http://schemas.microsoft.com/office/drawing/2014/main" id="{00000000-0008-0000-0300-000074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15" name="Text Box 139">
          <a:extLst>
            <a:ext uri="{FF2B5EF4-FFF2-40B4-BE49-F238E27FC236}">
              <a16:creationId xmlns="" xmlns:a16="http://schemas.microsoft.com/office/drawing/2014/main" id="{00000000-0008-0000-0300-000075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16" name="Text Box 141">
          <a:extLst>
            <a:ext uri="{FF2B5EF4-FFF2-40B4-BE49-F238E27FC236}">
              <a16:creationId xmlns="" xmlns:a16="http://schemas.microsoft.com/office/drawing/2014/main" id="{00000000-0008-0000-0300-000076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17" name="Text Box 142">
          <a:extLst>
            <a:ext uri="{FF2B5EF4-FFF2-40B4-BE49-F238E27FC236}">
              <a16:creationId xmlns="" xmlns:a16="http://schemas.microsoft.com/office/drawing/2014/main" id="{00000000-0008-0000-0300-000077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18" name="Text Box 143">
          <a:extLst>
            <a:ext uri="{FF2B5EF4-FFF2-40B4-BE49-F238E27FC236}">
              <a16:creationId xmlns="" xmlns:a16="http://schemas.microsoft.com/office/drawing/2014/main" id="{00000000-0008-0000-0300-000078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19" name="Text Box 144">
          <a:extLst>
            <a:ext uri="{FF2B5EF4-FFF2-40B4-BE49-F238E27FC236}">
              <a16:creationId xmlns="" xmlns:a16="http://schemas.microsoft.com/office/drawing/2014/main" id="{00000000-0008-0000-0300-000079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20" name="Text Box 145">
          <a:extLst>
            <a:ext uri="{FF2B5EF4-FFF2-40B4-BE49-F238E27FC236}">
              <a16:creationId xmlns="" xmlns:a16="http://schemas.microsoft.com/office/drawing/2014/main" id="{00000000-0008-0000-0300-00007A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21" name="Text Box 146">
          <a:extLst>
            <a:ext uri="{FF2B5EF4-FFF2-40B4-BE49-F238E27FC236}">
              <a16:creationId xmlns="" xmlns:a16="http://schemas.microsoft.com/office/drawing/2014/main" id="{00000000-0008-0000-0300-00007B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22" name="Text Box 147">
          <a:extLst>
            <a:ext uri="{FF2B5EF4-FFF2-40B4-BE49-F238E27FC236}">
              <a16:creationId xmlns="" xmlns:a16="http://schemas.microsoft.com/office/drawing/2014/main" id="{00000000-0008-0000-0300-00007C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23" name="Text Box 148">
          <a:extLst>
            <a:ext uri="{FF2B5EF4-FFF2-40B4-BE49-F238E27FC236}">
              <a16:creationId xmlns="" xmlns:a16="http://schemas.microsoft.com/office/drawing/2014/main" id="{00000000-0008-0000-0300-00007D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24" name="Text Box 149">
          <a:extLst>
            <a:ext uri="{FF2B5EF4-FFF2-40B4-BE49-F238E27FC236}">
              <a16:creationId xmlns="" xmlns:a16="http://schemas.microsoft.com/office/drawing/2014/main" id="{00000000-0008-0000-0300-00007E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25" name="Text Box 150">
          <a:extLst>
            <a:ext uri="{FF2B5EF4-FFF2-40B4-BE49-F238E27FC236}">
              <a16:creationId xmlns="" xmlns:a16="http://schemas.microsoft.com/office/drawing/2014/main" id="{00000000-0008-0000-0300-00007F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26" name="Text Box 151">
          <a:extLst>
            <a:ext uri="{FF2B5EF4-FFF2-40B4-BE49-F238E27FC236}">
              <a16:creationId xmlns="" xmlns:a16="http://schemas.microsoft.com/office/drawing/2014/main" id="{00000000-0008-0000-0300-000080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4127" name="Text Box 152">
          <a:extLst>
            <a:ext uri="{FF2B5EF4-FFF2-40B4-BE49-F238E27FC236}">
              <a16:creationId xmlns="" xmlns:a16="http://schemas.microsoft.com/office/drawing/2014/main" id="{00000000-0008-0000-0300-000081090000}"/>
            </a:ext>
          </a:extLst>
        </xdr:cNvPr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128" name="Text Box 164">
          <a:extLst>
            <a:ext uri="{FF2B5EF4-FFF2-40B4-BE49-F238E27FC236}">
              <a16:creationId xmlns="" xmlns:a16="http://schemas.microsoft.com/office/drawing/2014/main" id="{00000000-0008-0000-0300-000082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129" name="Text Box 164">
          <a:extLst>
            <a:ext uri="{FF2B5EF4-FFF2-40B4-BE49-F238E27FC236}">
              <a16:creationId xmlns="" xmlns:a16="http://schemas.microsoft.com/office/drawing/2014/main" id="{00000000-0008-0000-0300-000083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30" name="Text Box 87">
          <a:extLst>
            <a:ext uri="{FF2B5EF4-FFF2-40B4-BE49-F238E27FC236}">
              <a16:creationId xmlns="" xmlns:a16="http://schemas.microsoft.com/office/drawing/2014/main" id="{00000000-0008-0000-0300-000084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31" name="Text Box 88">
          <a:extLst>
            <a:ext uri="{FF2B5EF4-FFF2-40B4-BE49-F238E27FC236}">
              <a16:creationId xmlns="" xmlns:a16="http://schemas.microsoft.com/office/drawing/2014/main" id="{00000000-0008-0000-0300-000085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32" name="Text Box 90">
          <a:extLst>
            <a:ext uri="{FF2B5EF4-FFF2-40B4-BE49-F238E27FC236}">
              <a16:creationId xmlns="" xmlns:a16="http://schemas.microsoft.com/office/drawing/2014/main" id="{00000000-0008-0000-0300-000086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33" name="Text Box 91">
          <a:extLst>
            <a:ext uri="{FF2B5EF4-FFF2-40B4-BE49-F238E27FC236}">
              <a16:creationId xmlns="" xmlns:a16="http://schemas.microsoft.com/office/drawing/2014/main" id="{00000000-0008-0000-0300-000087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34" name="Text Box 92">
          <a:extLst>
            <a:ext uri="{FF2B5EF4-FFF2-40B4-BE49-F238E27FC236}">
              <a16:creationId xmlns="" xmlns:a16="http://schemas.microsoft.com/office/drawing/2014/main" id="{00000000-0008-0000-0300-000088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35" name="Text Box 93">
          <a:extLst>
            <a:ext uri="{FF2B5EF4-FFF2-40B4-BE49-F238E27FC236}">
              <a16:creationId xmlns="" xmlns:a16="http://schemas.microsoft.com/office/drawing/2014/main" id="{00000000-0008-0000-0300-000089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36" name="Text Box 94">
          <a:extLst>
            <a:ext uri="{FF2B5EF4-FFF2-40B4-BE49-F238E27FC236}">
              <a16:creationId xmlns="" xmlns:a16="http://schemas.microsoft.com/office/drawing/2014/main" id="{00000000-0008-0000-0300-00008A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37" name="Text Box 95">
          <a:extLst>
            <a:ext uri="{FF2B5EF4-FFF2-40B4-BE49-F238E27FC236}">
              <a16:creationId xmlns="" xmlns:a16="http://schemas.microsoft.com/office/drawing/2014/main" id="{00000000-0008-0000-0300-00008B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38" name="Text Box 96">
          <a:extLst>
            <a:ext uri="{FF2B5EF4-FFF2-40B4-BE49-F238E27FC236}">
              <a16:creationId xmlns="" xmlns:a16="http://schemas.microsoft.com/office/drawing/2014/main" id="{00000000-0008-0000-0300-00008C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39" name="Text Box 97">
          <a:extLst>
            <a:ext uri="{FF2B5EF4-FFF2-40B4-BE49-F238E27FC236}">
              <a16:creationId xmlns="" xmlns:a16="http://schemas.microsoft.com/office/drawing/2014/main" id="{00000000-0008-0000-0300-00008D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40" name="Text Box 98">
          <a:extLst>
            <a:ext uri="{FF2B5EF4-FFF2-40B4-BE49-F238E27FC236}">
              <a16:creationId xmlns="" xmlns:a16="http://schemas.microsoft.com/office/drawing/2014/main" id="{00000000-0008-0000-0300-00008E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41" name="Text Box 99">
          <a:extLst>
            <a:ext uri="{FF2B5EF4-FFF2-40B4-BE49-F238E27FC236}">
              <a16:creationId xmlns="" xmlns:a16="http://schemas.microsoft.com/office/drawing/2014/main" id="{00000000-0008-0000-0300-00008F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42" name="Text Box 100">
          <a:extLst>
            <a:ext uri="{FF2B5EF4-FFF2-40B4-BE49-F238E27FC236}">
              <a16:creationId xmlns="" xmlns:a16="http://schemas.microsoft.com/office/drawing/2014/main" id="{00000000-0008-0000-0300-000090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43" name="Text Box 101">
          <a:extLst>
            <a:ext uri="{FF2B5EF4-FFF2-40B4-BE49-F238E27FC236}">
              <a16:creationId xmlns="" xmlns:a16="http://schemas.microsoft.com/office/drawing/2014/main" id="{00000000-0008-0000-0300-000091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44" name="Text Box 112">
          <a:extLst>
            <a:ext uri="{FF2B5EF4-FFF2-40B4-BE49-F238E27FC236}">
              <a16:creationId xmlns="" xmlns:a16="http://schemas.microsoft.com/office/drawing/2014/main" id="{00000000-0008-0000-0300-000092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45" name="Text Box 89">
          <a:extLst>
            <a:ext uri="{FF2B5EF4-FFF2-40B4-BE49-F238E27FC236}">
              <a16:creationId xmlns="" xmlns:a16="http://schemas.microsoft.com/office/drawing/2014/main" id="{00000000-0008-0000-0300-000093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46" name="Text Box 140">
          <a:extLst>
            <a:ext uri="{FF2B5EF4-FFF2-40B4-BE49-F238E27FC236}">
              <a16:creationId xmlns="" xmlns:a16="http://schemas.microsoft.com/office/drawing/2014/main" id="{00000000-0008-0000-0300-000094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47" name="Text Box 87">
          <a:extLst>
            <a:ext uri="{FF2B5EF4-FFF2-40B4-BE49-F238E27FC236}">
              <a16:creationId xmlns="" xmlns:a16="http://schemas.microsoft.com/office/drawing/2014/main" id="{00000000-0008-0000-0300-000095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48" name="Text Box 88">
          <a:extLst>
            <a:ext uri="{FF2B5EF4-FFF2-40B4-BE49-F238E27FC236}">
              <a16:creationId xmlns="" xmlns:a16="http://schemas.microsoft.com/office/drawing/2014/main" id="{00000000-0008-0000-0300-000096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49" name="Text Box 90">
          <a:extLst>
            <a:ext uri="{FF2B5EF4-FFF2-40B4-BE49-F238E27FC236}">
              <a16:creationId xmlns="" xmlns:a16="http://schemas.microsoft.com/office/drawing/2014/main" id="{00000000-0008-0000-0300-000097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50" name="Text Box 91">
          <a:extLst>
            <a:ext uri="{FF2B5EF4-FFF2-40B4-BE49-F238E27FC236}">
              <a16:creationId xmlns="" xmlns:a16="http://schemas.microsoft.com/office/drawing/2014/main" id="{00000000-0008-0000-0300-000098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51" name="Text Box 92">
          <a:extLst>
            <a:ext uri="{FF2B5EF4-FFF2-40B4-BE49-F238E27FC236}">
              <a16:creationId xmlns="" xmlns:a16="http://schemas.microsoft.com/office/drawing/2014/main" id="{00000000-0008-0000-0300-000099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52" name="Text Box 93">
          <a:extLst>
            <a:ext uri="{FF2B5EF4-FFF2-40B4-BE49-F238E27FC236}">
              <a16:creationId xmlns="" xmlns:a16="http://schemas.microsoft.com/office/drawing/2014/main" id="{00000000-0008-0000-0300-00009A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53" name="Text Box 94">
          <a:extLst>
            <a:ext uri="{FF2B5EF4-FFF2-40B4-BE49-F238E27FC236}">
              <a16:creationId xmlns="" xmlns:a16="http://schemas.microsoft.com/office/drawing/2014/main" id="{00000000-0008-0000-0300-00009B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54" name="Text Box 95">
          <a:extLst>
            <a:ext uri="{FF2B5EF4-FFF2-40B4-BE49-F238E27FC236}">
              <a16:creationId xmlns="" xmlns:a16="http://schemas.microsoft.com/office/drawing/2014/main" id="{00000000-0008-0000-0300-00009C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55" name="Text Box 96">
          <a:extLst>
            <a:ext uri="{FF2B5EF4-FFF2-40B4-BE49-F238E27FC236}">
              <a16:creationId xmlns="" xmlns:a16="http://schemas.microsoft.com/office/drawing/2014/main" id="{00000000-0008-0000-0300-00009D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56" name="Text Box 97">
          <a:extLst>
            <a:ext uri="{FF2B5EF4-FFF2-40B4-BE49-F238E27FC236}">
              <a16:creationId xmlns="" xmlns:a16="http://schemas.microsoft.com/office/drawing/2014/main" id="{00000000-0008-0000-0300-00009E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57" name="Text Box 98">
          <a:extLst>
            <a:ext uri="{FF2B5EF4-FFF2-40B4-BE49-F238E27FC236}">
              <a16:creationId xmlns="" xmlns:a16="http://schemas.microsoft.com/office/drawing/2014/main" id="{00000000-0008-0000-0300-00009F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58" name="Text Box 99">
          <a:extLst>
            <a:ext uri="{FF2B5EF4-FFF2-40B4-BE49-F238E27FC236}">
              <a16:creationId xmlns="" xmlns:a16="http://schemas.microsoft.com/office/drawing/2014/main" id="{00000000-0008-0000-0300-0000A0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59" name="Text Box 100">
          <a:extLst>
            <a:ext uri="{FF2B5EF4-FFF2-40B4-BE49-F238E27FC236}">
              <a16:creationId xmlns="" xmlns:a16="http://schemas.microsoft.com/office/drawing/2014/main" id="{00000000-0008-0000-0300-0000A1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60" name="Text Box 101">
          <a:extLst>
            <a:ext uri="{FF2B5EF4-FFF2-40B4-BE49-F238E27FC236}">
              <a16:creationId xmlns="" xmlns:a16="http://schemas.microsoft.com/office/drawing/2014/main" id="{00000000-0008-0000-0300-0000A2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61" name="Text Box 112">
          <a:extLst>
            <a:ext uri="{FF2B5EF4-FFF2-40B4-BE49-F238E27FC236}">
              <a16:creationId xmlns="" xmlns:a16="http://schemas.microsoft.com/office/drawing/2014/main" id="{00000000-0008-0000-0300-0000A3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62" name="Text Box 89">
          <a:extLst>
            <a:ext uri="{FF2B5EF4-FFF2-40B4-BE49-F238E27FC236}">
              <a16:creationId xmlns="" xmlns:a16="http://schemas.microsoft.com/office/drawing/2014/main" id="{00000000-0008-0000-0300-0000A4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63" name="Text Box 87">
          <a:extLst>
            <a:ext uri="{FF2B5EF4-FFF2-40B4-BE49-F238E27FC236}">
              <a16:creationId xmlns="" xmlns:a16="http://schemas.microsoft.com/office/drawing/2014/main" id="{00000000-0008-0000-0300-0000A5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64" name="Text Box 88">
          <a:extLst>
            <a:ext uri="{FF2B5EF4-FFF2-40B4-BE49-F238E27FC236}">
              <a16:creationId xmlns="" xmlns:a16="http://schemas.microsoft.com/office/drawing/2014/main" id="{00000000-0008-0000-0300-0000A6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65" name="Text Box 90">
          <a:extLst>
            <a:ext uri="{FF2B5EF4-FFF2-40B4-BE49-F238E27FC236}">
              <a16:creationId xmlns="" xmlns:a16="http://schemas.microsoft.com/office/drawing/2014/main" id="{00000000-0008-0000-0300-0000A7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66" name="Text Box 91">
          <a:extLst>
            <a:ext uri="{FF2B5EF4-FFF2-40B4-BE49-F238E27FC236}">
              <a16:creationId xmlns="" xmlns:a16="http://schemas.microsoft.com/office/drawing/2014/main" id="{00000000-0008-0000-0300-0000A8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67" name="Text Box 92">
          <a:extLst>
            <a:ext uri="{FF2B5EF4-FFF2-40B4-BE49-F238E27FC236}">
              <a16:creationId xmlns="" xmlns:a16="http://schemas.microsoft.com/office/drawing/2014/main" id="{00000000-0008-0000-0300-0000A9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68" name="Text Box 93">
          <a:extLst>
            <a:ext uri="{FF2B5EF4-FFF2-40B4-BE49-F238E27FC236}">
              <a16:creationId xmlns="" xmlns:a16="http://schemas.microsoft.com/office/drawing/2014/main" id="{00000000-0008-0000-0300-0000AA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69" name="Text Box 94">
          <a:extLst>
            <a:ext uri="{FF2B5EF4-FFF2-40B4-BE49-F238E27FC236}">
              <a16:creationId xmlns="" xmlns:a16="http://schemas.microsoft.com/office/drawing/2014/main" id="{00000000-0008-0000-0300-0000AB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70" name="Text Box 95">
          <a:extLst>
            <a:ext uri="{FF2B5EF4-FFF2-40B4-BE49-F238E27FC236}">
              <a16:creationId xmlns="" xmlns:a16="http://schemas.microsoft.com/office/drawing/2014/main" id="{00000000-0008-0000-0300-0000AC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71" name="Text Box 96">
          <a:extLst>
            <a:ext uri="{FF2B5EF4-FFF2-40B4-BE49-F238E27FC236}">
              <a16:creationId xmlns="" xmlns:a16="http://schemas.microsoft.com/office/drawing/2014/main" id="{00000000-0008-0000-0300-0000AD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72" name="Text Box 97">
          <a:extLst>
            <a:ext uri="{FF2B5EF4-FFF2-40B4-BE49-F238E27FC236}">
              <a16:creationId xmlns="" xmlns:a16="http://schemas.microsoft.com/office/drawing/2014/main" id="{00000000-0008-0000-0300-0000AE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73" name="Text Box 98">
          <a:extLst>
            <a:ext uri="{FF2B5EF4-FFF2-40B4-BE49-F238E27FC236}">
              <a16:creationId xmlns="" xmlns:a16="http://schemas.microsoft.com/office/drawing/2014/main" id="{00000000-0008-0000-0300-0000AF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74" name="Text Box 99">
          <a:extLst>
            <a:ext uri="{FF2B5EF4-FFF2-40B4-BE49-F238E27FC236}">
              <a16:creationId xmlns="" xmlns:a16="http://schemas.microsoft.com/office/drawing/2014/main" id="{00000000-0008-0000-0300-0000B0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75" name="Text Box 100">
          <a:extLst>
            <a:ext uri="{FF2B5EF4-FFF2-40B4-BE49-F238E27FC236}">
              <a16:creationId xmlns="" xmlns:a16="http://schemas.microsoft.com/office/drawing/2014/main" id="{00000000-0008-0000-0300-0000B1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76" name="Text Box 101">
          <a:extLst>
            <a:ext uri="{FF2B5EF4-FFF2-40B4-BE49-F238E27FC236}">
              <a16:creationId xmlns="" xmlns:a16="http://schemas.microsoft.com/office/drawing/2014/main" id="{00000000-0008-0000-0300-0000B2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77" name="Text Box 112">
          <a:extLst>
            <a:ext uri="{FF2B5EF4-FFF2-40B4-BE49-F238E27FC236}">
              <a16:creationId xmlns="" xmlns:a16="http://schemas.microsoft.com/office/drawing/2014/main" id="{00000000-0008-0000-0300-0000B3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78" name="Text Box 89">
          <a:extLst>
            <a:ext uri="{FF2B5EF4-FFF2-40B4-BE49-F238E27FC236}">
              <a16:creationId xmlns="" xmlns:a16="http://schemas.microsoft.com/office/drawing/2014/main" id="{00000000-0008-0000-0300-0000B4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79" name="Text Box 140">
          <a:extLst>
            <a:ext uri="{FF2B5EF4-FFF2-40B4-BE49-F238E27FC236}">
              <a16:creationId xmlns="" xmlns:a16="http://schemas.microsoft.com/office/drawing/2014/main" id="{00000000-0008-0000-0300-0000B5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80" name="Text Box 87">
          <a:extLst>
            <a:ext uri="{FF2B5EF4-FFF2-40B4-BE49-F238E27FC236}">
              <a16:creationId xmlns="" xmlns:a16="http://schemas.microsoft.com/office/drawing/2014/main" id="{00000000-0008-0000-0300-0000B6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81" name="Text Box 88">
          <a:extLst>
            <a:ext uri="{FF2B5EF4-FFF2-40B4-BE49-F238E27FC236}">
              <a16:creationId xmlns="" xmlns:a16="http://schemas.microsoft.com/office/drawing/2014/main" id="{00000000-0008-0000-0300-0000B7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82" name="Text Box 90">
          <a:extLst>
            <a:ext uri="{FF2B5EF4-FFF2-40B4-BE49-F238E27FC236}">
              <a16:creationId xmlns="" xmlns:a16="http://schemas.microsoft.com/office/drawing/2014/main" id="{00000000-0008-0000-0300-0000B8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83" name="Text Box 91">
          <a:extLst>
            <a:ext uri="{FF2B5EF4-FFF2-40B4-BE49-F238E27FC236}">
              <a16:creationId xmlns="" xmlns:a16="http://schemas.microsoft.com/office/drawing/2014/main" id="{00000000-0008-0000-0300-0000B9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84" name="Text Box 92">
          <a:extLst>
            <a:ext uri="{FF2B5EF4-FFF2-40B4-BE49-F238E27FC236}">
              <a16:creationId xmlns="" xmlns:a16="http://schemas.microsoft.com/office/drawing/2014/main" id="{00000000-0008-0000-0300-0000BA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85" name="Text Box 93">
          <a:extLst>
            <a:ext uri="{FF2B5EF4-FFF2-40B4-BE49-F238E27FC236}">
              <a16:creationId xmlns="" xmlns:a16="http://schemas.microsoft.com/office/drawing/2014/main" id="{00000000-0008-0000-0300-0000BB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86" name="Text Box 94">
          <a:extLst>
            <a:ext uri="{FF2B5EF4-FFF2-40B4-BE49-F238E27FC236}">
              <a16:creationId xmlns="" xmlns:a16="http://schemas.microsoft.com/office/drawing/2014/main" id="{00000000-0008-0000-0300-0000BC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87" name="Text Box 95">
          <a:extLst>
            <a:ext uri="{FF2B5EF4-FFF2-40B4-BE49-F238E27FC236}">
              <a16:creationId xmlns="" xmlns:a16="http://schemas.microsoft.com/office/drawing/2014/main" id="{00000000-0008-0000-0300-0000BD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88" name="Text Box 96">
          <a:extLst>
            <a:ext uri="{FF2B5EF4-FFF2-40B4-BE49-F238E27FC236}">
              <a16:creationId xmlns="" xmlns:a16="http://schemas.microsoft.com/office/drawing/2014/main" id="{00000000-0008-0000-0300-0000BE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89" name="Text Box 97">
          <a:extLst>
            <a:ext uri="{FF2B5EF4-FFF2-40B4-BE49-F238E27FC236}">
              <a16:creationId xmlns="" xmlns:a16="http://schemas.microsoft.com/office/drawing/2014/main" id="{00000000-0008-0000-0300-0000BF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90" name="Text Box 98">
          <a:extLst>
            <a:ext uri="{FF2B5EF4-FFF2-40B4-BE49-F238E27FC236}">
              <a16:creationId xmlns="" xmlns:a16="http://schemas.microsoft.com/office/drawing/2014/main" id="{00000000-0008-0000-0300-0000C0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91" name="Text Box 99">
          <a:extLst>
            <a:ext uri="{FF2B5EF4-FFF2-40B4-BE49-F238E27FC236}">
              <a16:creationId xmlns="" xmlns:a16="http://schemas.microsoft.com/office/drawing/2014/main" id="{00000000-0008-0000-0300-0000C1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92" name="Text Box 100">
          <a:extLst>
            <a:ext uri="{FF2B5EF4-FFF2-40B4-BE49-F238E27FC236}">
              <a16:creationId xmlns="" xmlns:a16="http://schemas.microsoft.com/office/drawing/2014/main" id="{00000000-0008-0000-0300-0000C2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93" name="Text Box 101">
          <a:extLst>
            <a:ext uri="{FF2B5EF4-FFF2-40B4-BE49-F238E27FC236}">
              <a16:creationId xmlns="" xmlns:a16="http://schemas.microsoft.com/office/drawing/2014/main" id="{00000000-0008-0000-0300-0000C3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94" name="Text Box 112">
          <a:extLst>
            <a:ext uri="{FF2B5EF4-FFF2-40B4-BE49-F238E27FC236}">
              <a16:creationId xmlns="" xmlns:a16="http://schemas.microsoft.com/office/drawing/2014/main" id="{00000000-0008-0000-0300-0000C4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4195" name="Text Box 89">
          <a:extLst>
            <a:ext uri="{FF2B5EF4-FFF2-40B4-BE49-F238E27FC236}">
              <a16:creationId xmlns="" xmlns:a16="http://schemas.microsoft.com/office/drawing/2014/main" id="{00000000-0008-0000-0300-0000C5090000}"/>
            </a:ext>
          </a:extLst>
        </xdr:cNvPr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196" name="Text Box 164">
          <a:extLst>
            <a:ext uri="{FF2B5EF4-FFF2-40B4-BE49-F238E27FC236}">
              <a16:creationId xmlns="" xmlns:a16="http://schemas.microsoft.com/office/drawing/2014/main" id="{00000000-0008-0000-0300-0000C6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197" name="Text Box 164">
          <a:extLst>
            <a:ext uri="{FF2B5EF4-FFF2-40B4-BE49-F238E27FC236}">
              <a16:creationId xmlns="" xmlns:a16="http://schemas.microsoft.com/office/drawing/2014/main" id="{00000000-0008-0000-0300-0000C7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198" name="Text Box 164">
          <a:extLst>
            <a:ext uri="{FF2B5EF4-FFF2-40B4-BE49-F238E27FC236}">
              <a16:creationId xmlns="" xmlns:a16="http://schemas.microsoft.com/office/drawing/2014/main" id="{00000000-0008-0000-0300-0000C8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199" name="Text Box 164">
          <a:extLst>
            <a:ext uri="{FF2B5EF4-FFF2-40B4-BE49-F238E27FC236}">
              <a16:creationId xmlns="" xmlns:a16="http://schemas.microsoft.com/office/drawing/2014/main" id="{00000000-0008-0000-0300-0000C9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00" name="Text Box 164">
          <a:extLst>
            <a:ext uri="{FF2B5EF4-FFF2-40B4-BE49-F238E27FC236}">
              <a16:creationId xmlns="" xmlns:a16="http://schemas.microsoft.com/office/drawing/2014/main" id="{00000000-0008-0000-0300-0000CA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01" name="Text Box 164">
          <a:extLst>
            <a:ext uri="{FF2B5EF4-FFF2-40B4-BE49-F238E27FC236}">
              <a16:creationId xmlns="" xmlns:a16="http://schemas.microsoft.com/office/drawing/2014/main" id="{00000000-0008-0000-0300-0000CB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02" name="Text Box 164">
          <a:extLst>
            <a:ext uri="{FF2B5EF4-FFF2-40B4-BE49-F238E27FC236}">
              <a16:creationId xmlns="" xmlns:a16="http://schemas.microsoft.com/office/drawing/2014/main" id="{00000000-0008-0000-0300-0000CC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03" name="Text Box 164">
          <a:extLst>
            <a:ext uri="{FF2B5EF4-FFF2-40B4-BE49-F238E27FC236}">
              <a16:creationId xmlns="" xmlns:a16="http://schemas.microsoft.com/office/drawing/2014/main" id="{00000000-0008-0000-0300-0000CD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204" name="Text Box 164">
          <a:extLst>
            <a:ext uri="{FF2B5EF4-FFF2-40B4-BE49-F238E27FC236}">
              <a16:creationId xmlns="" xmlns:a16="http://schemas.microsoft.com/office/drawing/2014/main" id="{00000000-0008-0000-0300-0000CE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205" name="Text Box 164">
          <a:extLst>
            <a:ext uri="{FF2B5EF4-FFF2-40B4-BE49-F238E27FC236}">
              <a16:creationId xmlns="" xmlns:a16="http://schemas.microsoft.com/office/drawing/2014/main" id="{00000000-0008-0000-0300-0000CF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06" name="Text Box 164">
          <a:extLst>
            <a:ext uri="{FF2B5EF4-FFF2-40B4-BE49-F238E27FC236}">
              <a16:creationId xmlns="" xmlns:a16="http://schemas.microsoft.com/office/drawing/2014/main" id="{00000000-0008-0000-0300-0000D0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07" name="Text Box 164">
          <a:extLst>
            <a:ext uri="{FF2B5EF4-FFF2-40B4-BE49-F238E27FC236}">
              <a16:creationId xmlns="" xmlns:a16="http://schemas.microsoft.com/office/drawing/2014/main" id="{00000000-0008-0000-0300-0000D1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208" name="Text Box 164">
          <a:extLst>
            <a:ext uri="{FF2B5EF4-FFF2-40B4-BE49-F238E27FC236}">
              <a16:creationId xmlns="" xmlns:a16="http://schemas.microsoft.com/office/drawing/2014/main" id="{00000000-0008-0000-0300-0000D2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209" name="Text Box 164">
          <a:extLst>
            <a:ext uri="{FF2B5EF4-FFF2-40B4-BE49-F238E27FC236}">
              <a16:creationId xmlns="" xmlns:a16="http://schemas.microsoft.com/office/drawing/2014/main" id="{00000000-0008-0000-0300-0000D3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210" name="Text Box 164">
          <a:extLst>
            <a:ext uri="{FF2B5EF4-FFF2-40B4-BE49-F238E27FC236}">
              <a16:creationId xmlns="" xmlns:a16="http://schemas.microsoft.com/office/drawing/2014/main" id="{00000000-0008-0000-0300-0000D4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211" name="Text Box 164">
          <a:extLst>
            <a:ext uri="{FF2B5EF4-FFF2-40B4-BE49-F238E27FC236}">
              <a16:creationId xmlns="" xmlns:a16="http://schemas.microsoft.com/office/drawing/2014/main" id="{00000000-0008-0000-0300-0000D5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12" name="Text Box 164">
          <a:extLst>
            <a:ext uri="{FF2B5EF4-FFF2-40B4-BE49-F238E27FC236}">
              <a16:creationId xmlns="" xmlns:a16="http://schemas.microsoft.com/office/drawing/2014/main" id="{00000000-0008-0000-0300-0000D6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13" name="Text Box 164">
          <a:extLst>
            <a:ext uri="{FF2B5EF4-FFF2-40B4-BE49-F238E27FC236}">
              <a16:creationId xmlns="" xmlns:a16="http://schemas.microsoft.com/office/drawing/2014/main" id="{00000000-0008-0000-0300-0000D7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14" name="Text Box 164">
          <a:extLst>
            <a:ext uri="{FF2B5EF4-FFF2-40B4-BE49-F238E27FC236}">
              <a16:creationId xmlns="" xmlns:a16="http://schemas.microsoft.com/office/drawing/2014/main" id="{00000000-0008-0000-0300-0000D8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15" name="Text Box 164">
          <a:extLst>
            <a:ext uri="{FF2B5EF4-FFF2-40B4-BE49-F238E27FC236}">
              <a16:creationId xmlns="" xmlns:a16="http://schemas.microsoft.com/office/drawing/2014/main" id="{00000000-0008-0000-0300-0000D9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16" name="Text Box 164">
          <a:extLst>
            <a:ext uri="{FF2B5EF4-FFF2-40B4-BE49-F238E27FC236}">
              <a16:creationId xmlns="" xmlns:a16="http://schemas.microsoft.com/office/drawing/2014/main" id="{00000000-0008-0000-0300-0000DA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17" name="Text Box 164">
          <a:extLst>
            <a:ext uri="{FF2B5EF4-FFF2-40B4-BE49-F238E27FC236}">
              <a16:creationId xmlns="" xmlns:a16="http://schemas.microsoft.com/office/drawing/2014/main" id="{00000000-0008-0000-0300-0000DB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18" name="Text Box 164">
          <a:extLst>
            <a:ext uri="{FF2B5EF4-FFF2-40B4-BE49-F238E27FC236}">
              <a16:creationId xmlns="" xmlns:a16="http://schemas.microsoft.com/office/drawing/2014/main" id="{00000000-0008-0000-0300-0000DC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19" name="Text Box 164">
          <a:extLst>
            <a:ext uri="{FF2B5EF4-FFF2-40B4-BE49-F238E27FC236}">
              <a16:creationId xmlns="" xmlns:a16="http://schemas.microsoft.com/office/drawing/2014/main" id="{00000000-0008-0000-0300-0000DD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20" name="Text Box 164">
          <a:extLst>
            <a:ext uri="{FF2B5EF4-FFF2-40B4-BE49-F238E27FC236}">
              <a16:creationId xmlns="" xmlns:a16="http://schemas.microsoft.com/office/drawing/2014/main" id="{00000000-0008-0000-0300-0000DE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21" name="Text Box 164">
          <a:extLst>
            <a:ext uri="{FF2B5EF4-FFF2-40B4-BE49-F238E27FC236}">
              <a16:creationId xmlns="" xmlns:a16="http://schemas.microsoft.com/office/drawing/2014/main" id="{00000000-0008-0000-0300-0000DF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222" name="Text Box 164">
          <a:extLst>
            <a:ext uri="{FF2B5EF4-FFF2-40B4-BE49-F238E27FC236}">
              <a16:creationId xmlns="" xmlns:a16="http://schemas.microsoft.com/office/drawing/2014/main" id="{00000000-0008-0000-0300-0000E0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223" name="Text Box 164">
          <a:extLst>
            <a:ext uri="{FF2B5EF4-FFF2-40B4-BE49-F238E27FC236}">
              <a16:creationId xmlns="" xmlns:a16="http://schemas.microsoft.com/office/drawing/2014/main" id="{00000000-0008-0000-0300-0000E1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24" name="Text Box 164">
          <a:extLst>
            <a:ext uri="{FF2B5EF4-FFF2-40B4-BE49-F238E27FC236}">
              <a16:creationId xmlns="" xmlns:a16="http://schemas.microsoft.com/office/drawing/2014/main" id="{00000000-0008-0000-0300-0000E2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25" name="Text Box 164">
          <a:extLst>
            <a:ext uri="{FF2B5EF4-FFF2-40B4-BE49-F238E27FC236}">
              <a16:creationId xmlns="" xmlns:a16="http://schemas.microsoft.com/office/drawing/2014/main" id="{00000000-0008-0000-0300-0000E3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26" name="Text Box 164">
          <a:extLst>
            <a:ext uri="{FF2B5EF4-FFF2-40B4-BE49-F238E27FC236}">
              <a16:creationId xmlns="" xmlns:a16="http://schemas.microsoft.com/office/drawing/2014/main" id="{00000000-0008-0000-0300-0000E4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27" name="Text Box 164">
          <a:extLst>
            <a:ext uri="{FF2B5EF4-FFF2-40B4-BE49-F238E27FC236}">
              <a16:creationId xmlns="" xmlns:a16="http://schemas.microsoft.com/office/drawing/2014/main" id="{00000000-0008-0000-0300-0000E5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28" name="Text Box 164">
          <a:extLst>
            <a:ext uri="{FF2B5EF4-FFF2-40B4-BE49-F238E27FC236}">
              <a16:creationId xmlns="" xmlns:a16="http://schemas.microsoft.com/office/drawing/2014/main" id="{00000000-0008-0000-0300-0000E6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29" name="Text Box 164">
          <a:extLst>
            <a:ext uri="{FF2B5EF4-FFF2-40B4-BE49-F238E27FC236}">
              <a16:creationId xmlns="" xmlns:a16="http://schemas.microsoft.com/office/drawing/2014/main" id="{00000000-0008-0000-0300-0000E7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30" name="Text Box 164">
          <a:extLst>
            <a:ext uri="{FF2B5EF4-FFF2-40B4-BE49-F238E27FC236}">
              <a16:creationId xmlns="" xmlns:a16="http://schemas.microsoft.com/office/drawing/2014/main" id="{00000000-0008-0000-0300-0000E8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31" name="Text Box 164">
          <a:extLst>
            <a:ext uri="{FF2B5EF4-FFF2-40B4-BE49-F238E27FC236}">
              <a16:creationId xmlns="" xmlns:a16="http://schemas.microsoft.com/office/drawing/2014/main" id="{00000000-0008-0000-0300-0000E9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32" name="Text Box 164">
          <a:extLst>
            <a:ext uri="{FF2B5EF4-FFF2-40B4-BE49-F238E27FC236}">
              <a16:creationId xmlns="" xmlns:a16="http://schemas.microsoft.com/office/drawing/2014/main" id="{00000000-0008-0000-0300-0000EA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33" name="Text Box 164">
          <a:extLst>
            <a:ext uri="{FF2B5EF4-FFF2-40B4-BE49-F238E27FC236}">
              <a16:creationId xmlns="" xmlns:a16="http://schemas.microsoft.com/office/drawing/2014/main" id="{00000000-0008-0000-0300-0000EB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234" name="Text Box 164">
          <a:extLst>
            <a:ext uri="{FF2B5EF4-FFF2-40B4-BE49-F238E27FC236}">
              <a16:creationId xmlns="" xmlns:a16="http://schemas.microsoft.com/office/drawing/2014/main" id="{00000000-0008-0000-0300-0000EC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235" name="Text Box 164">
          <a:extLst>
            <a:ext uri="{FF2B5EF4-FFF2-40B4-BE49-F238E27FC236}">
              <a16:creationId xmlns="" xmlns:a16="http://schemas.microsoft.com/office/drawing/2014/main" id="{00000000-0008-0000-0300-0000ED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236" name="Text Box 164">
          <a:extLst>
            <a:ext uri="{FF2B5EF4-FFF2-40B4-BE49-F238E27FC236}">
              <a16:creationId xmlns="" xmlns:a16="http://schemas.microsoft.com/office/drawing/2014/main" id="{00000000-0008-0000-0300-0000EE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237" name="Text Box 164">
          <a:extLst>
            <a:ext uri="{FF2B5EF4-FFF2-40B4-BE49-F238E27FC236}">
              <a16:creationId xmlns="" xmlns:a16="http://schemas.microsoft.com/office/drawing/2014/main" id="{00000000-0008-0000-0300-0000EF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38" name="Text Box 164">
          <a:extLst>
            <a:ext uri="{FF2B5EF4-FFF2-40B4-BE49-F238E27FC236}">
              <a16:creationId xmlns="" xmlns:a16="http://schemas.microsoft.com/office/drawing/2014/main" id="{00000000-0008-0000-0300-0000F0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239" name="Text Box 164">
          <a:extLst>
            <a:ext uri="{FF2B5EF4-FFF2-40B4-BE49-F238E27FC236}">
              <a16:creationId xmlns="" xmlns:a16="http://schemas.microsoft.com/office/drawing/2014/main" id="{00000000-0008-0000-0300-0000F1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240" name="Text Box 164">
          <a:extLst>
            <a:ext uri="{FF2B5EF4-FFF2-40B4-BE49-F238E27FC236}">
              <a16:creationId xmlns="" xmlns:a16="http://schemas.microsoft.com/office/drawing/2014/main" id="{00000000-0008-0000-0300-0000F2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241" name="Text Box 164">
          <a:extLst>
            <a:ext uri="{FF2B5EF4-FFF2-40B4-BE49-F238E27FC236}">
              <a16:creationId xmlns="" xmlns:a16="http://schemas.microsoft.com/office/drawing/2014/main" id="{00000000-0008-0000-0300-0000F3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242" name="Text Box 164">
          <a:extLst>
            <a:ext uri="{FF2B5EF4-FFF2-40B4-BE49-F238E27FC236}">
              <a16:creationId xmlns="" xmlns:a16="http://schemas.microsoft.com/office/drawing/2014/main" id="{00000000-0008-0000-0300-0000F4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4243" name="Text Box 164">
          <a:extLst>
            <a:ext uri="{FF2B5EF4-FFF2-40B4-BE49-F238E27FC236}">
              <a16:creationId xmlns="" xmlns:a16="http://schemas.microsoft.com/office/drawing/2014/main" id="{00000000-0008-0000-0300-0000F5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44" name="Text Box 164">
          <a:extLst>
            <a:ext uri="{FF2B5EF4-FFF2-40B4-BE49-F238E27FC236}">
              <a16:creationId xmlns="" xmlns:a16="http://schemas.microsoft.com/office/drawing/2014/main" id="{00000000-0008-0000-0300-0000F609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45" name="Text Box 164">
          <a:extLst>
            <a:ext uri="{FF2B5EF4-FFF2-40B4-BE49-F238E27FC236}">
              <a16:creationId xmlns="" xmlns:a16="http://schemas.microsoft.com/office/drawing/2014/main" id="{00000000-0008-0000-0300-0000F709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46" name="Text Box 164">
          <a:extLst>
            <a:ext uri="{FF2B5EF4-FFF2-40B4-BE49-F238E27FC236}">
              <a16:creationId xmlns="" xmlns:a16="http://schemas.microsoft.com/office/drawing/2014/main" id="{00000000-0008-0000-0300-0000F809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47" name="Text Box 164">
          <a:extLst>
            <a:ext uri="{FF2B5EF4-FFF2-40B4-BE49-F238E27FC236}">
              <a16:creationId xmlns="" xmlns:a16="http://schemas.microsoft.com/office/drawing/2014/main" id="{00000000-0008-0000-0300-0000F909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48" name="Text Box 164">
          <a:extLst>
            <a:ext uri="{FF2B5EF4-FFF2-40B4-BE49-F238E27FC236}">
              <a16:creationId xmlns="" xmlns:a16="http://schemas.microsoft.com/office/drawing/2014/main" id="{00000000-0008-0000-0300-0000FA09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49" name="Text Box 164">
          <a:extLst>
            <a:ext uri="{FF2B5EF4-FFF2-40B4-BE49-F238E27FC236}">
              <a16:creationId xmlns="" xmlns:a16="http://schemas.microsoft.com/office/drawing/2014/main" id="{00000000-0008-0000-0300-0000FB09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50" name="Text Box 164">
          <a:extLst>
            <a:ext uri="{FF2B5EF4-FFF2-40B4-BE49-F238E27FC236}">
              <a16:creationId xmlns="" xmlns:a16="http://schemas.microsoft.com/office/drawing/2014/main" id="{00000000-0008-0000-0300-0000FC09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51" name="Text Box 164">
          <a:extLst>
            <a:ext uri="{FF2B5EF4-FFF2-40B4-BE49-F238E27FC236}">
              <a16:creationId xmlns="" xmlns:a16="http://schemas.microsoft.com/office/drawing/2014/main" id="{00000000-0008-0000-0300-0000FD09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52" name="Text Box 164">
          <a:extLst>
            <a:ext uri="{FF2B5EF4-FFF2-40B4-BE49-F238E27FC236}">
              <a16:creationId xmlns="" xmlns:a16="http://schemas.microsoft.com/office/drawing/2014/main" id="{00000000-0008-0000-0300-0000FE09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53" name="Text Box 164">
          <a:extLst>
            <a:ext uri="{FF2B5EF4-FFF2-40B4-BE49-F238E27FC236}">
              <a16:creationId xmlns="" xmlns:a16="http://schemas.microsoft.com/office/drawing/2014/main" id="{00000000-0008-0000-0300-0000FF09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54" name="Text Box 164">
          <a:extLst>
            <a:ext uri="{FF2B5EF4-FFF2-40B4-BE49-F238E27FC236}">
              <a16:creationId xmlns="" xmlns:a16="http://schemas.microsoft.com/office/drawing/2014/main" id="{00000000-0008-0000-0300-000000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55" name="Text Box 164">
          <a:extLst>
            <a:ext uri="{FF2B5EF4-FFF2-40B4-BE49-F238E27FC236}">
              <a16:creationId xmlns="" xmlns:a16="http://schemas.microsoft.com/office/drawing/2014/main" id="{00000000-0008-0000-0300-000001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56" name="Text Box 164">
          <a:extLst>
            <a:ext uri="{FF2B5EF4-FFF2-40B4-BE49-F238E27FC236}">
              <a16:creationId xmlns="" xmlns:a16="http://schemas.microsoft.com/office/drawing/2014/main" id="{00000000-0008-0000-0300-000002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57" name="Text Box 164">
          <a:extLst>
            <a:ext uri="{FF2B5EF4-FFF2-40B4-BE49-F238E27FC236}">
              <a16:creationId xmlns="" xmlns:a16="http://schemas.microsoft.com/office/drawing/2014/main" id="{00000000-0008-0000-0300-000003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58" name="Text Box 164">
          <a:extLst>
            <a:ext uri="{FF2B5EF4-FFF2-40B4-BE49-F238E27FC236}">
              <a16:creationId xmlns="" xmlns:a16="http://schemas.microsoft.com/office/drawing/2014/main" id="{00000000-0008-0000-0300-000004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59" name="Text Box 164">
          <a:extLst>
            <a:ext uri="{FF2B5EF4-FFF2-40B4-BE49-F238E27FC236}">
              <a16:creationId xmlns="" xmlns:a16="http://schemas.microsoft.com/office/drawing/2014/main" id="{00000000-0008-0000-0300-000005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60" name="Text Box 164">
          <a:extLst>
            <a:ext uri="{FF2B5EF4-FFF2-40B4-BE49-F238E27FC236}">
              <a16:creationId xmlns="" xmlns:a16="http://schemas.microsoft.com/office/drawing/2014/main" id="{00000000-0008-0000-0300-000006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61" name="Text Box 164">
          <a:extLst>
            <a:ext uri="{FF2B5EF4-FFF2-40B4-BE49-F238E27FC236}">
              <a16:creationId xmlns="" xmlns:a16="http://schemas.microsoft.com/office/drawing/2014/main" id="{00000000-0008-0000-0300-000007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62" name="Text Box 164">
          <a:extLst>
            <a:ext uri="{FF2B5EF4-FFF2-40B4-BE49-F238E27FC236}">
              <a16:creationId xmlns="" xmlns:a16="http://schemas.microsoft.com/office/drawing/2014/main" id="{00000000-0008-0000-0300-000008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63" name="Text Box 164">
          <a:extLst>
            <a:ext uri="{FF2B5EF4-FFF2-40B4-BE49-F238E27FC236}">
              <a16:creationId xmlns="" xmlns:a16="http://schemas.microsoft.com/office/drawing/2014/main" id="{00000000-0008-0000-0300-000009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64" name="Text Box 164">
          <a:extLst>
            <a:ext uri="{FF2B5EF4-FFF2-40B4-BE49-F238E27FC236}">
              <a16:creationId xmlns="" xmlns:a16="http://schemas.microsoft.com/office/drawing/2014/main" id="{00000000-0008-0000-0300-00000A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65" name="Text Box 164">
          <a:extLst>
            <a:ext uri="{FF2B5EF4-FFF2-40B4-BE49-F238E27FC236}">
              <a16:creationId xmlns="" xmlns:a16="http://schemas.microsoft.com/office/drawing/2014/main" id="{00000000-0008-0000-0300-00000B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66" name="Text Box 164">
          <a:extLst>
            <a:ext uri="{FF2B5EF4-FFF2-40B4-BE49-F238E27FC236}">
              <a16:creationId xmlns="" xmlns:a16="http://schemas.microsoft.com/office/drawing/2014/main" id="{00000000-0008-0000-0300-00000C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67" name="Text Box 164">
          <a:extLst>
            <a:ext uri="{FF2B5EF4-FFF2-40B4-BE49-F238E27FC236}">
              <a16:creationId xmlns="" xmlns:a16="http://schemas.microsoft.com/office/drawing/2014/main" id="{00000000-0008-0000-0300-00000D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68" name="Text Box 164">
          <a:extLst>
            <a:ext uri="{FF2B5EF4-FFF2-40B4-BE49-F238E27FC236}">
              <a16:creationId xmlns="" xmlns:a16="http://schemas.microsoft.com/office/drawing/2014/main" id="{00000000-0008-0000-0300-00000E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69" name="Text Box 164">
          <a:extLst>
            <a:ext uri="{FF2B5EF4-FFF2-40B4-BE49-F238E27FC236}">
              <a16:creationId xmlns="" xmlns:a16="http://schemas.microsoft.com/office/drawing/2014/main" id="{00000000-0008-0000-0300-00000F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70" name="Text Box 164">
          <a:extLst>
            <a:ext uri="{FF2B5EF4-FFF2-40B4-BE49-F238E27FC236}">
              <a16:creationId xmlns="" xmlns:a16="http://schemas.microsoft.com/office/drawing/2014/main" id="{00000000-0008-0000-0300-000010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71" name="Text Box 164">
          <a:extLst>
            <a:ext uri="{FF2B5EF4-FFF2-40B4-BE49-F238E27FC236}">
              <a16:creationId xmlns="" xmlns:a16="http://schemas.microsoft.com/office/drawing/2014/main" id="{00000000-0008-0000-0300-000011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72" name="Text Box 164">
          <a:extLst>
            <a:ext uri="{FF2B5EF4-FFF2-40B4-BE49-F238E27FC236}">
              <a16:creationId xmlns="" xmlns:a16="http://schemas.microsoft.com/office/drawing/2014/main" id="{00000000-0008-0000-0300-000012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73" name="Text Box 164">
          <a:extLst>
            <a:ext uri="{FF2B5EF4-FFF2-40B4-BE49-F238E27FC236}">
              <a16:creationId xmlns="" xmlns:a16="http://schemas.microsoft.com/office/drawing/2014/main" id="{00000000-0008-0000-0300-000013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74" name="Text Box 164">
          <a:extLst>
            <a:ext uri="{FF2B5EF4-FFF2-40B4-BE49-F238E27FC236}">
              <a16:creationId xmlns="" xmlns:a16="http://schemas.microsoft.com/office/drawing/2014/main" id="{00000000-0008-0000-0300-000014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75" name="Text Box 164">
          <a:extLst>
            <a:ext uri="{FF2B5EF4-FFF2-40B4-BE49-F238E27FC236}">
              <a16:creationId xmlns="" xmlns:a16="http://schemas.microsoft.com/office/drawing/2014/main" id="{00000000-0008-0000-0300-000015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76" name="Text Box 164">
          <a:extLst>
            <a:ext uri="{FF2B5EF4-FFF2-40B4-BE49-F238E27FC236}">
              <a16:creationId xmlns="" xmlns:a16="http://schemas.microsoft.com/office/drawing/2014/main" id="{00000000-0008-0000-0300-000016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77" name="Text Box 164">
          <a:extLst>
            <a:ext uri="{FF2B5EF4-FFF2-40B4-BE49-F238E27FC236}">
              <a16:creationId xmlns="" xmlns:a16="http://schemas.microsoft.com/office/drawing/2014/main" id="{00000000-0008-0000-0300-000017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78" name="Text Box 164">
          <a:extLst>
            <a:ext uri="{FF2B5EF4-FFF2-40B4-BE49-F238E27FC236}">
              <a16:creationId xmlns="" xmlns:a16="http://schemas.microsoft.com/office/drawing/2014/main" id="{00000000-0008-0000-0300-000018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79" name="Text Box 164">
          <a:extLst>
            <a:ext uri="{FF2B5EF4-FFF2-40B4-BE49-F238E27FC236}">
              <a16:creationId xmlns="" xmlns:a16="http://schemas.microsoft.com/office/drawing/2014/main" id="{00000000-0008-0000-0300-000019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80" name="Text Box 164">
          <a:extLst>
            <a:ext uri="{FF2B5EF4-FFF2-40B4-BE49-F238E27FC236}">
              <a16:creationId xmlns="" xmlns:a16="http://schemas.microsoft.com/office/drawing/2014/main" id="{00000000-0008-0000-0300-00001A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81" name="Text Box 164">
          <a:extLst>
            <a:ext uri="{FF2B5EF4-FFF2-40B4-BE49-F238E27FC236}">
              <a16:creationId xmlns="" xmlns:a16="http://schemas.microsoft.com/office/drawing/2014/main" id="{00000000-0008-0000-0300-00001B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82" name="Text Box 164">
          <a:extLst>
            <a:ext uri="{FF2B5EF4-FFF2-40B4-BE49-F238E27FC236}">
              <a16:creationId xmlns="" xmlns:a16="http://schemas.microsoft.com/office/drawing/2014/main" id="{00000000-0008-0000-0300-00001C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83" name="Text Box 164">
          <a:extLst>
            <a:ext uri="{FF2B5EF4-FFF2-40B4-BE49-F238E27FC236}">
              <a16:creationId xmlns="" xmlns:a16="http://schemas.microsoft.com/office/drawing/2014/main" id="{00000000-0008-0000-0300-00001D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84" name="Text Box 164">
          <a:extLst>
            <a:ext uri="{FF2B5EF4-FFF2-40B4-BE49-F238E27FC236}">
              <a16:creationId xmlns="" xmlns:a16="http://schemas.microsoft.com/office/drawing/2014/main" id="{00000000-0008-0000-0300-00001E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85" name="Text Box 164">
          <a:extLst>
            <a:ext uri="{FF2B5EF4-FFF2-40B4-BE49-F238E27FC236}">
              <a16:creationId xmlns="" xmlns:a16="http://schemas.microsoft.com/office/drawing/2014/main" id="{00000000-0008-0000-0300-00001F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86" name="Text Box 164">
          <a:extLst>
            <a:ext uri="{FF2B5EF4-FFF2-40B4-BE49-F238E27FC236}">
              <a16:creationId xmlns="" xmlns:a16="http://schemas.microsoft.com/office/drawing/2014/main" id="{00000000-0008-0000-0300-000020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87" name="Text Box 164">
          <a:extLst>
            <a:ext uri="{FF2B5EF4-FFF2-40B4-BE49-F238E27FC236}">
              <a16:creationId xmlns="" xmlns:a16="http://schemas.microsoft.com/office/drawing/2014/main" id="{00000000-0008-0000-0300-000021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88" name="Text Box 164">
          <a:extLst>
            <a:ext uri="{FF2B5EF4-FFF2-40B4-BE49-F238E27FC236}">
              <a16:creationId xmlns="" xmlns:a16="http://schemas.microsoft.com/office/drawing/2014/main" id="{00000000-0008-0000-0300-000022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89" name="Text Box 164">
          <a:extLst>
            <a:ext uri="{FF2B5EF4-FFF2-40B4-BE49-F238E27FC236}">
              <a16:creationId xmlns="" xmlns:a16="http://schemas.microsoft.com/office/drawing/2014/main" id="{00000000-0008-0000-0300-000023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0" name="Text Box 164">
          <a:extLst>
            <a:ext uri="{FF2B5EF4-FFF2-40B4-BE49-F238E27FC236}">
              <a16:creationId xmlns="" xmlns:a16="http://schemas.microsoft.com/office/drawing/2014/main" id="{00000000-0008-0000-0300-000024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1" name="Text Box 164">
          <a:extLst>
            <a:ext uri="{FF2B5EF4-FFF2-40B4-BE49-F238E27FC236}">
              <a16:creationId xmlns="" xmlns:a16="http://schemas.microsoft.com/office/drawing/2014/main" id="{00000000-0008-0000-0300-000025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2" name="Text Box 164">
          <a:extLst>
            <a:ext uri="{FF2B5EF4-FFF2-40B4-BE49-F238E27FC236}">
              <a16:creationId xmlns="" xmlns:a16="http://schemas.microsoft.com/office/drawing/2014/main" id="{00000000-0008-0000-0300-000026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3" name="Text Box 164">
          <a:extLst>
            <a:ext uri="{FF2B5EF4-FFF2-40B4-BE49-F238E27FC236}">
              <a16:creationId xmlns="" xmlns:a16="http://schemas.microsoft.com/office/drawing/2014/main" id="{00000000-0008-0000-0300-000027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4" name="Text Box 164">
          <a:extLst>
            <a:ext uri="{FF2B5EF4-FFF2-40B4-BE49-F238E27FC236}">
              <a16:creationId xmlns="" xmlns:a16="http://schemas.microsoft.com/office/drawing/2014/main" id="{00000000-0008-0000-0300-000028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5" name="Text Box 164">
          <a:extLst>
            <a:ext uri="{FF2B5EF4-FFF2-40B4-BE49-F238E27FC236}">
              <a16:creationId xmlns="" xmlns:a16="http://schemas.microsoft.com/office/drawing/2014/main" id="{00000000-0008-0000-0300-000029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6" name="Text Box 164">
          <a:extLst>
            <a:ext uri="{FF2B5EF4-FFF2-40B4-BE49-F238E27FC236}">
              <a16:creationId xmlns="" xmlns:a16="http://schemas.microsoft.com/office/drawing/2014/main" id="{00000000-0008-0000-0300-00002A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7" name="Text Box 164">
          <a:extLst>
            <a:ext uri="{FF2B5EF4-FFF2-40B4-BE49-F238E27FC236}">
              <a16:creationId xmlns="" xmlns:a16="http://schemas.microsoft.com/office/drawing/2014/main" id="{00000000-0008-0000-0300-00002B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8" name="Text Box 164">
          <a:extLst>
            <a:ext uri="{FF2B5EF4-FFF2-40B4-BE49-F238E27FC236}">
              <a16:creationId xmlns="" xmlns:a16="http://schemas.microsoft.com/office/drawing/2014/main" id="{00000000-0008-0000-0300-00002C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9" name="Text Box 164">
          <a:extLst>
            <a:ext uri="{FF2B5EF4-FFF2-40B4-BE49-F238E27FC236}">
              <a16:creationId xmlns="" xmlns:a16="http://schemas.microsoft.com/office/drawing/2014/main" id="{00000000-0008-0000-0300-00002D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300" name="Text Box 164">
          <a:extLst>
            <a:ext uri="{FF2B5EF4-FFF2-40B4-BE49-F238E27FC236}">
              <a16:creationId xmlns="" xmlns:a16="http://schemas.microsoft.com/office/drawing/2014/main" id="{00000000-0008-0000-0300-00002E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301" name="Text Box 164">
          <a:extLst>
            <a:ext uri="{FF2B5EF4-FFF2-40B4-BE49-F238E27FC236}">
              <a16:creationId xmlns="" xmlns:a16="http://schemas.microsoft.com/office/drawing/2014/main" id="{00000000-0008-0000-0300-00002F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302" name="Text Box 164">
          <a:extLst>
            <a:ext uri="{FF2B5EF4-FFF2-40B4-BE49-F238E27FC236}">
              <a16:creationId xmlns="" xmlns:a16="http://schemas.microsoft.com/office/drawing/2014/main" id="{00000000-0008-0000-0300-000030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303" name="Text Box 164">
          <a:extLst>
            <a:ext uri="{FF2B5EF4-FFF2-40B4-BE49-F238E27FC236}">
              <a16:creationId xmlns="" xmlns:a16="http://schemas.microsoft.com/office/drawing/2014/main" id="{00000000-0008-0000-0300-000031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304" name="Text Box 164">
          <a:extLst>
            <a:ext uri="{FF2B5EF4-FFF2-40B4-BE49-F238E27FC236}">
              <a16:creationId xmlns="" xmlns:a16="http://schemas.microsoft.com/office/drawing/2014/main" id="{00000000-0008-0000-0300-000032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305" name="Text Box 164">
          <a:extLst>
            <a:ext uri="{FF2B5EF4-FFF2-40B4-BE49-F238E27FC236}">
              <a16:creationId xmlns="" xmlns:a16="http://schemas.microsoft.com/office/drawing/2014/main" id="{00000000-0008-0000-0300-000033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306" name="Text Box 164">
          <a:extLst>
            <a:ext uri="{FF2B5EF4-FFF2-40B4-BE49-F238E27FC236}">
              <a16:creationId xmlns="" xmlns:a16="http://schemas.microsoft.com/office/drawing/2014/main" id="{00000000-0008-0000-0300-000034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307" name="Text Box 164">
          <a:extLst>
            <a:ext uri="{FF2B5EF4-FFF2-40B4-BE49-F238E27FC236}">
              <a16:creationId xmlns="" xmlns:a16="http://schemas.microsoft.com/office/drawing/2014/main" id="{00000000-0008-0000-0300-0000350A0000}"/>
            </a:ext>
          </a:extLst>
        </xdr:cNvPr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08" name="Text Box 164">
          <a:extLst>
            <a:ext uri="{FF2B5EF4-FFF2-40B4-BE49-F238E27FC236}">
              <a16:creationId xmlns="" xmlns:a16="http://schemas.microsoft.com/office/drawing/2014/main" id="{00000000-0008-0000-0300-000036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09" name="Text Box 164">
          <a:extLst>
            <a:ext uri="{FF2B5EF4-FFF2-40B4-BE49-F238E27FC236}">
              <a16:creationId xmlns="" xmlns:a16="http://schemas.microsoft.com/office/drawing/2014/main" id="{00000000-0008-0000-0300-000037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10" name="Text Box 164">
          <a:extLst>
            <a:ext uri="{FF2B5EF4-FFF2-40B4-BE49-F238E27FC236}">
              <a16:creationId xmlns="" xmlns:a16="http://schemas.microsoft.com/office/drawing/2014/main" id="{00000000-0008-0000-0300-000038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11" name="Text Box 164">
          <a:extLst>
            <a:ext uri="{FF2B5EF4-FFF2-40B4-BE49-F238E27FC236}">
              <a16:creationId xmlns="" xmlns:a16="http://schemas.microsoft.com/office/drawing/2014/main" id="{00000000-0008-0000-0300-000039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12" name="Text Box 164">
          <a:extLst>
            <a:ext uri="{FF2B5EF4-FFF2-40B4-BE49-F238E27FC236}">
              <a16:creationId xmlns="" xmlns:a16="http://schemas.microsoft.com/office/drawing/2014/main" id="{00000000-0008-0000-0300-00003A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13" name="Text Box 164">
          <a:extLst>
            <a:ext uri="{FF2B5EF4-FFF2-40B4-BE49-F238E27FC236}">
              <a16:creationId xmlns="" xmlns:a16="http://schemas.microsoft.com/office/drawing/2014/main" id="{00000000-0008-0000-0300-00003B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14" name="Text Box 164">
          <a:extLst>
            <a:ext uri="{FF2B5EF4-FFF2-40B4-BE49-F238E27FC236}">
              <a16:creationId xmlns="" xmlns:a16="http://schemas.microsoft.com/office/drawing/2014/main" id="{00000000-0008-0000-0300-00003C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15" name="Text Box 164">
          <a:extLst>
            <a:ext uri="{FF2B5EF4-FFF2-40B4-BE49-F238E27FC236}">
              <a16:creationId xmlns="" xmlns:a16="http://schemas.microsoft.com/office/drawing/2014/main" id="{00000000-0008-0000-0300-00003D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16" name="Text Box 164">
          <a:extLst>
            <a:ext uri="{FF2B5EF4-FFF2-40B4-BE49-F238E27FC236}">
              <a16:creationId xmlns="" xmlns:a16="http://schemas.microsoft.com/office/drawing/2014/main" id="{00000000-0008-0000-0300-00003E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17" name="Text Box 164">
          <a:extLst>
            <a:ext uri="{FF2B5EF4-FFF2-40B4-BE49-F238E27FC236}">
              <a16:creationId xmlns="" xmlns:a16="http://schemas.microsoft.com/office/drawing/2014/main" id="{00000000-0008-0000-0300-00003F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18" name="Text Box 164">
          <a:extLst>
            <a:ext uri="{FF2B5EF4-FFF2-40B4-BE49-F238E27FC236}">
              <a16:creationId xmlns="" xmlns:a16="http://schemas.microsoft.com/office/drawing/2014/main" id="{00000000-0008-0000-0300-000040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19" name="Text Box 164">
          <a:extLst>
            <a:ext uri="{FF2B5EF4-FFF2-40B4-BE49-F238E27FC236}">
              <a16:creationId xmlns="" xmlns:a16="http://schemas.microsoft.com/office/drawing/2014/main" id="{00000000-0008-0000-0300-000041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20" name="Text Box 164">
          <a:extLst>
            <a:ext uri="{FF2B5EF4-FFF2-40B4-BE49-F238E27FC236}">
              <a16:creationId xmlns="" xmlns:a16="http://schemas.microsoft.com/office/drawing/2014/main" id="{00000000-0008-0000-0300-000042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21" name="Text Box 164">
          <a:extLst>
            <a:ext uri="{FF2B5EF4-FFF2-40B4-BE49-F238E27FC236}">
              <a16:creationId xmlns="" xmlns:a16="http://schemas.microsoft.com/office/drawing/2014/main" id="{00000000-0008-0000-0300-000043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22" name="Text Box 164">
          <a:extLst>
            <a:ext uri="{FF2B5EF4-FFF2-40B4-BE49-F238E27FC236}">
              <a16:creationId xmlns="" xmlns:a16="http://schemas.microsoft.com/office/drawing/2014/main" id="{00000000-0008-0000-0300-000044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23" name="Text Box 164">
          <a:extLst>
            <a:ext uri="{FF2B5EF4-FFF2-40B4-BE49-F238E27FC236}">
              <a16:creationId xmlns="" xmlns:a16="http://schemas.microsoft.com/office/drawing/2014/main" id="{00000000-0008-0000-0300-000045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24" name="Text Box 164">
          <a:extLst>
            <a:ext uri="{FF2B5EF4-FFF2-40B4-BE49-F238E27FC236}">
              <a16:creationId xmlns="" xmlns:a16="http://schemas.microsoft.com/office/drawing/2014/main" id="{00000000-0008-0000-0300-000046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25" name="Text Box 164">
          <a:extLst>
            <a:ext uri="{FF2B5EF4-FFF2-40B4-BE49-F238E27FC236}">
              <a16:creationId xmlns="" xmlns:a16="http://schemas.microsoft.com/office/drawing/2014/main" id="{00000000-0008-0000-0300-000047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26" name="Text Box 164">
          <a:extLst>
            <a:ext uri="{FF2B5EF4-FFF2-40B4-BE49-F238E27FC236}">
              <a16:creationId xmlns="" xmlns:a16="http://schemas.microsoft.com/office/drawing/2014/main" id="{00000000-0008-0000-0300-000048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27" name="Text Box 164">
          <a:extLst>
            <a:ext uri="{FF2B5EF4-FFF2-40B4-BE49-F238E27FC236}">
              <a16:creationId xmlns="" xmlns:a16="http://schemas.microsoft.com/office/drawing/2014/main" id="{00000000-0008-0000-0300-000049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28" name="Text Box 164">
          <a:extLst>
            <a:ext uri="{FF2B5EF4-FFF2-40B4-BE49-F238E27FC236}">
              <a16:creationId xmlns="" xmlns:a16="http://schemas.microsoft.com/office/drawing/2014/main" id="{00000000-0008-0000-0300-00004A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29" name="Text Box 164">
          <a:extLst>
            <a:ext uri="{FF2B5EF4-FFF2-40B4-BE49-F238E27FC236}">
              <a16:creationId xmlns="" xmlns:a16="http://schemas.microsoft.com/office/drawing/2014/main" id="{00000000-0008-0000-0300-00004B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30" name="Text Box 164">
          <a:extLst>
            <a:ext uri="{FF2B5EF4-FFF2-40B4-BE49-F238E27FC236}">
              <a16:creationId xmlns="" xmlns:a16="http://schemas.microsoft.com/office/drawing/2014/main" id="{00000000-0008-0000-0300-00004C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31" name="Text Box 164">
          <a:extLst>
            <a:ext uri="{FF2B5EF4-FFF2-40B4-BE49-F238E27FC236}">
              <a16:creationId xmlns="" xmlns:a16="http://schemas.microsoft.com/office/drawing/2014/main" id="{00000000-0008-0000-0300-00004D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32" name="Text Box 164">
          <a:extLst>
            <a:ext uri="{FF2B5EF4-FFF2-40B4-BE49-F238E27FC236}">
              <a16:creationId xmlns="" xmlns:a16="http://schemas.microsoft.com/office/drawing/2014/main" id="{00000000-0008-0000-0300-00004E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4333" name="Text Box 164">
          <a:extLst>
            <a:ext uri="{FF2B5EF4-FFF2-40B4-BE49-F238E27FC236}">
              <a16:creationId xmlns="" xmlns:a16="http://schemas.microsoft.com/office/drawing/2014/main" id="{00000000-0008-0000-0300-00004F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34" name="Text Box 164">
          <a:extLst>
            <a:ext uri="{FF2B5EF4-FFF2-40B4-BE49-F238E27FC236}">
              <a16:creationId xmlns="" xmlns:a16="http://schemas.microsoft.com/office/drawing/2014/main" id="{00000000-0008-0000-0300-000050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35" name="Text Box 164">
          <a:extLst>
            <a:ext uri="{FF2B5EF4-FFF2-40B4-BE49-F238E27FC236}">
              <a16:creationId xmlns="" xmlns:a16="http://schemas.microsoft.com/office/drawing/2014/main" id="{00000000-0008-0000-0300-000051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36" name="Text Box 164">
          <a:extLst>
            <a:ext uri="{FF2B5EF4-FFF2-40B4-BE49-F238E27FC236}">
              <a16:creationId xmlns="" xmlns:a16="http://schemas.microsoft.com/office/drawing/2014/main" id="{00000000-0008-0000-0300-000052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37" name="Text Box 164">
          <a:extLst>
            <a:ext uri="{FF2B5EF4-FFF2-40B4-BE49-F238E27FC236}">
              <a16:creationId xmlns="" xmlns:a16="http://schemas.microsoft.com/office/drawing/2014/main" id="{00000000-0008-0000-0300-000053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38" name="Text Box 164">
          <a:extLst>
            <a:ext uri="{FF2B5EF4-FFF2-40B4-BE49-F238E27FC236}">
              <a16:creationId xmlns="" xmlns:a16="http://schemas.microsoft.com/office/drawing/2014/main" id="{00000000-0008-0000-0300-000054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39" name="Text Box 164">
          <a:extLst>
            <a:ext uri="{FF2B5EF4-FFF2-40B4-BE49-F238E27FC236}">
              <a16:creationId xmlns="" xmlns:a16="http://schemas.microsoft.com/office/drawing/2014/main" id="{00000000-0008-0000-0300-000055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40" name="Text Box 164">
          <a:extLst>
            <a:ext uri="{FF2B5EF4-FFF2-40B4-BE49-F238E27FC236}">
              <a16:creationId xmlns="" xmlns:a16="http://schemas.microsoft.com/office/drawing/2014/main" id="{00000000-0008-0000-0300-000056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41" name="Text Box 164">
          <a:extLst>
            <a:ext uri="{FF2B5EF4-FFF2-40B4-BE49-F238E27FC236}">
              <a16:creationId xmlns="" xmlns:a16="http://schemas.microsoft.com/office/drawing/2014/main" id="{00000000-0008-0000-0300-000057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42" name="Text Box 164">
          <a:extLst>
            <a:ext uri="{FF2B5EF4-FFF2-40B4-BE49-F238E27FC236}">
              <a16:creationId xmlns="" xmlns:a16="http://schemas.microsoft.com/office/drawing/2014/main" id="{00000000-0008-0000-0300-000058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43" name="Text Box 164">
          <a:extLst>
            <a:ext uri="{FF2B5EF4-FFF2-40B4-BE49-F238E27FC236}">
              <a16:creationId xmlns="" xmlns:a16="http://schemas.microsoft.com/office/drawing/2014/main" id="{00000000-0008-0000-0300-000059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44" name="Text Box 164">
          <a:extLst>
            <a:ext uri="{FF2B5EF4-FFF2-40B4-BE49-F238E27FC236}">
              <a16:creationId xmlns="" xmlns:a16="http://schemas.microsoft.com/office/drawing/2014/main" id="{00000000-0008-0000-0300-00005A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45" name="Text Box 164">
          <a:extLst>
            <a:ext uri="{FF2B5EF4-FFF2-40B4-BE49-F238E27FC236}">
              <a16:creationId xmlns="" xmlns:a16="http://schemas.microsoft.com/office/drawing/2014/main" id="{00000000-0008-0000-0300-00005B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46" name="Text Box 164">
          <a:extLst>
            <a:ext uri="{FF2B5EF4-FFF2-40B4-BE49-F238E27FC236}">
              <a16:creationId xmlns="" xmlns:a16="http://schemas.microsoft.com/office/drawing/2014/main" id="{00000000-0008-0000-0300-00005C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47" name="Text Box 164">
          <a:extLst>
            <a:ext uri="{FF2B5EF4-FFF2-40B4-BE49-F238E27FC236}">
              <a16:creationId xmlns="" xmlns:a16="http://schemas.microsoft.com/office/drawing/2014/main" id="{00000000-0008-0000-0300-00005D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48" name="Text Box 164">
          <a:extLst>
            <a:ext uri="{FF2B5EF4-FFF2-40B4-BE49-F238E27FC236}">
              <a16:creationId xmlns="" xmlns:a16="http://schemas.microsoft.com/office/drawing/2014/main" id="{00000000-0008-0000-0300-00005E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49" name="Text Box 164">
          <a:extLst>
            <a:ext uri="{FF2B5EF4-FFF2-40B4-BE49-F238E27FC236}">
              <a16:creationId xmlns="" xmlns:a16="http://schemas.microsoft.com/office/drawing/2014/main" id="{00000000-0008-0000-0300-00005F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50" name="Text Box 164">
          <a:extLst>
            <a:ext uri="{FF2B5EF4-FFF2-40B4-BE49-F238E27FC236}">
              <a16:creationId xmlns="" xmlns:a16="http://schemas.microsoft.com/office/drawing/2014/main" id="{00000000-0008-0000-0300-000060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51" name="Text Box 164">
          <a:extLst>
            <a:ext uri="{FF2B5EF4-FFF2-40B4-BE49-F238E27FC236}">
              <a16:creationId xmlns="" xmlns:a16="http://schemas.microsoft.com/office/drawing/2014/main" id="{00000000-0008-0000-0300-000061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52" name="Text Box 164">
          <a:extLst>
            <a:ext uri="{FF2B5EF4-FFF2-40B4-BE49-F238E27FC236}">
              <a16:creationId xmlns="" xmlns:a16="http://schemas.microsoft.com/office/drawing/2014/main" id="{00000000-0008-0000-0300-000062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53" name="Text Box 164">
          <a:extLst>
            <a:ext uri="{FF2B5EF4-FFF2-40B4-BE49-F238E27FC236}">
              <a16:creationId xmlns="" xmlns:a16="http://schemas.microsoft.com/office/drawing/2014/main" id="{00000000-0008-0000-0300-000063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54" name="Text Box 164">
          <a:extLst>
            <a:ext uri="{FF2B5EF4-FFF2-40B4-BE49-F238E27FC236}">
              <a16:creationId xmlns="" xmlns:a16="http://schemas.microsoft.com/office/drawing/2014/main" id="{00000000-0008-0000-0300-000064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55" name="Text Box 164">
          <a:extLst>
            <a:ext uri="{FF2B5EF4-FFF2-40B4-BE49-F238E27FC236}">
              <a16:creationId xmlns="" xmlns:a16="http://schemas.microsoft.com/office/drawing/2014/main" id="{00000000-0008-0000-0300-000065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56" name="Text Box 164">
          <a:extLst>
            <a:ext uri="{FF2B5EF4-FFF2-40B4-BE49-F238E27FC236}">
              <a16:creationId xmlns="" xmlns:a16="http://schemas.microsoft.com/office/drawing/2014/main" id="{00000000-0008-0000-0300-000066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57" name="Text Box 164">
          <a:extLst>
            <a:ext uri="{FF2B5EF4-FFF2-40B4-BE49-F238E27FC236}">
              <a16:creationId xmlns="" xmlns:a16="http://schemas.microsoft.com/office/drawing/2014/main" id="{00000000-0008-0000-0300-000067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58" name="Text Box 164">
          <a:extLst>
            <a:ext uri="{FF2B5EF4-FFF2-40B4-BE49-F238E27FC236}">
              <a16:creationId xmlns="" xmlns:a16="http://schemas.microsoft.com/office/drawing/2014/main" id="{00000000-0008-0000-0300-000068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59" name="Text Box 164">
          <a:extLst>
            <a:ext uri="{FF2B5EF4-FFF2-40B4-BE49-F238E27FC236}">
              <a16:creationId xmlns="" xmlns:a16="http://schemas.microsoft.com/office/drawing/2014/main" id="{00000000-0008-0000-0300-000069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60" name="Text Box 164">
          <a:extLst>
            <a:ext uri="{FF2B5EF4-FFF2-40B4-BE49-F238E27FC236}">
              <a16:creationId xmlns="" xmlns:a16="http://schemas.microsoft.com/office/drawing/2014/main" id="{00000000-0008-0000-0300-00006A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61" name="Text Box 164">
          <a:extLst>
            <a:ext uri="{FF2B5EF4-FFF2-40B4-BE49-F238E27FC236}">
              <a16:creationId xmlns="" xmlns:a16="http://schemas.microsoft.com/office/drawing/2014/main" id="{00000000-0008-0000-0300-00006B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62" name="Text Box 164">
          <a:extLst>
            <a:ext uri="{FF2B5EF4-FFF2-40B4-BE49-F238E27FC236}">
              <a16:creationId xmlns="" xmlns:a16="http://schemas.microsoft.com/office/drawing/2014/main" id="{00000000-0008-0000-0300-00006C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63" name="Text Box 164">
          <a:extLst>
            <a:ext uri="{FF2B5EF4-FFF2-40B4-BE49-F238E27FC236}">
              <a16:creationId xmlns="" xmlns:a16="http://schemas.microsoft.com/office/drawing/2014/main" id="{00000000-0008-0000-0300-00006D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64" name="Text Box 164">
          <a:extLst>
            <a:ext uri="{FF2B5EF4-FFF2-40B4-BE49-F238E27FC236}">
              <a16:creationId xmlns="" xmlns:a16="http://schemas.microsoft.com/office/drawing/2014/main" id="{00000000-0008-0000-0300-00006E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65" name="Text Box 164">
          <a:extLst>
            <a:ext uri="{FF2B5EF4-FFF2-40B4-BE49-F238E27FC236}">
              <a16:creationId xmlns="" xmlns:a16="http://schemas.microsoft.com/office/drawing/2014/main" id="{00000000-0008-0000-0300-00006F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66" name="Text Box 164">
          <a:extLst>
            <a:ext uri="{FF2B5EF4-FFF2-40B4-BE49-F238E27FC236}">
              <a16:creationId xmlns="" xmlns:a16="http://schemas.microsoft.com/office/drawing/2014/main" id="{00000000-0008-0000-0300-000070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67" name="Text Box 164">
          <a:extLst>
            <a:ext uri="{FF2B5EF4-FFF2-40B4-BE49-F238E27FC236}">
              <a16:creationId xmlns="" xmlns:a16="http://schemas.microsoft.com/office/drawing/2014/main" id="{00000000-0008-0000-0300-000071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68" name="Text Box 164">
          <a:extLst>
            <a:ext uri="{FF2B5EF4-FFF2-40B4-BE49-F238E27FC236}">
              <a16:creationId xmlns="" xmlns:a16="http://schemas.microsoft.com/office/drawing/2014/main" id="{00000000-0008-0000-0300-000072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69" name="Text Box 164">
          <a:extLst>
            <a:ext uri="{FF2B5EF4-FFF2-40B4-BE49-F238E27FC236}">
              <a16:creationId xmlns="" xmlns:a16="http://schemas.microsoft.com/office/drawing/2014/main" id="{00000000-0008-0000-0300-000073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70" name="Text Box 164">
          <a:extLst>
            <a:ext uri="{FF2B5EF4-FFF2-40B4-BE49-F238E27FC236}">
              <a16:creationId xmlns="" xmlns:a16="http://schemas.microsoft.com/office/drawing/2014/main" id="{00000000-0008-0000-0300-000074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71" name="Text Box 164">
          <a:extLst>
            <a:ext uri="{FF2B5EF4-FFF2-40B4-BE49-F238E27FC236}">
              <a16:creationId xmlns="" xmlns:a16="http://schemas.microsoft.com/office/drawing/2014/main" id="{00000000-0008-0000-0300-000075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72" name="Text Box 164">
          <a:extLst>
            <a:ext uri="{FF2B5EF4-FFF2-40B4-BE49-F238E27FC236}">
              <a16:creationId xmlns="" xmlns:a16="http://schemas.microsoft.com/office/drawing/2014/main" id="{00000000-0008-0000-0300-000076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73" name="Text Box 164">
          <a:extLst>
            <a:ext uri="{FF2B5EF4-FFF2-40B4-BE49-F238E27FC236}">
              <a16:creationId xmlns="" xmlns:a16="http://schemas.microsoft.com/office/drawing/2014/main" id="{00000000-0008-0000-0300-000077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74" name="Text Box 164">
          <a:extLst>
            <a:ext uri="{FF2B5EF4-FFF2-40B4-BE49-F238E27FC236}">
              <a16:creationId xmlns="" xmlns:a16="http://schemas.microsoft.com/office/drawing/2014/main" id="{00000000-0008-0000-0300-000078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75" name="Text Box 164">
          <a:extLst>
            <a:ext uri="{FF2B5EF4-FFF2-40B4-BE49-F238E27FC236}">
              <a16:creationId xmlns="" xmlns:a16="http://schemas.microsoft.com/office/drawing/2014/main" id="{00000000-0008-0000-0300-000079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76" name="Text Box 164">
          <a:extLst>
            <a:ext uri="{FF2B5EF4-FFF2-40B4-BE49-F238E27FC236}">
              <a16:creationId xmlns="" xmlns:a16="http://schemas.microsoft.com/office/drawing/2014/main" id="{00000000-0008-0000-0300-00007A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77" name="Text Box 164">
          <a:extLst>
            <a:ext uri="{FF2B5EF4-FFF2-40B4-BE49-F238E27FC236}">
              <a16:creationId xmlns="" xmlns:a16="http://schemas.microsoft.com/office/drawing/2014/main" id="{00000000-0008-0000-0300-00007B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78" name="Text Box 164">
          <a:extLst>
            <a:ext uri="{FF2B5EF4-FFF2-40B4-BE49-F238E27FC236}">
              <a16:creationId xmlns="" xmlns:a16="http://schemas.microsoft.com/office/drawing/2014/main" id="{00000000-0008-0000-0300-00007C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79" name="Text Box 164">
          <a:extLst>
            <a:ext uri="{FF2B5EF4-FFF2-40B4-BE49-F238E27FC236}">
              <a16:creationId xmlns="" xmlns:a16="http://schemas.microsoft.com/office/drawing/2014/main" id="{00000000-0008-0000-0300-00007D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80" name="Text Box 164">
          <a:extLst>
            <a:ext uri="{FF2B5EF4-FFF2-40B4-BE49-F238E27FC236}">
              <a16:creationId xmlns="" xmlns:a16="http://schemas.microsoft.com/office/drawing/2014/main" id="{00000000-0008-0000-0300-00007E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81" name="Text Box 164">
          <a:extLst>
            <a:ext uri="{FF2B5EF4-FFF2-40B4-BE49-F238E27FC236}">
              <a16:creationId xmlns="" xmlns:a16="http://schemas.microsoft.com/office/drawing/2014/main" id="{00000000-0008-0000-0300-00007F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82" name="Text Box 164">
          <a:extLst>
            <a:ext uri="{FF2B5EF4-FFF2-40B4-BE49-F238E27FC236}">
              <a16:creationId xmlns="" xmlns:a16="http://schemas.microsoft.com/office/drawing/2014/main" id="{00000000-0008-0000-0300-000080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83" name="Text Box 164">
          <a:extLst>
            <a:ext uri="{FF2B5EF4-FFF2-40B4-BE49-F238E27FC236}">
              <a16:creationId xmlns="" xmlns:a16="http://schemas.microsoft.com/office/drawing/2014/main" id="{00000000-0008-0000-0300-000081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84" name="Text Box 164">
          <a:extLst>
            <a:ext uri="{FF2B5EF4-FFF2-40B4-BE49-F238E27FC236}">
              <a16:creationId xmlns="" xmlns:a16="http://schemas.microsoft.com/office/drawing/2014/main" id="{00000000-0008-0000-0300-000082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85" name="Text Box 164">
          <a:extLst>
            <a:ext uri="{FF2B5EF4-FFF2-40B4-BE49-F238E27FC236}">
              <a16:creationId xmlns="" xmlns:a16="http://schemas.microsoft.com/office/drawing/2014/main" id="{00000000-0008-0000-0300-000083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86" name="Text Box 164">
          <a:extLst>
            <a:ext uri="{FF2B5EF4-FFF2-40B4-BE49-F238E27FC236}">
              <a16:creationId xmlns="" xmlns:a16="http://schemas.microsoft.com/office/drawing/2014/main" id="{00000000-0008-0000-0300-000084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87" name="Text Box 164">
          <a:extLst>
            <a:ext uri="{FF2B5EF4-FFF2-40B4-BE49-F238E27FC236}">
              <a16:creationId xmlns="" xmlns:a16="http://schemas.microsoft.com/office/drawing/2014/main" id="{00000000-0008-0000-0300-000085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88" name="Text Box 164">
          <a:extLst>
            <a:ext uri="{FF2B5EF4-FFF2-40B4-BE49-F238E27FC236}">
              <a16:creationId xmlns="" xmlns:a16="http://schemas.microsoft.com/office/drawing/2014/main" id="{00000000-0008-0000-0300-000086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89" name="Text Box 164">
          <a:extLst>
            <a:ext uri="{FF2B5EF4-FFF2-40B4-BE49-F238E27FC236}">
              <a16:creationId xmlns="" xmlns:a16="http://schemas.microsoft.com/office/drawing/2014/main" id="{00000000-0008-0000-0300-000087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90" name="Text Box 164">
          <a:extLst>
            <a:ext uri="{FF2B5EF4-FFF2-40B4-BE49-F238E27FC236}">
              <a16:creationId xmlns="" xmlns:a16="http://schemas.microsoft.com/office/drawing/2014/main" id="{00000000-0008-0000-0300-000088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91" name="Text Box 164">
          <a:extLst>
            <a:ext uri="{FF2B5EF4-FFF2-40B4-BE49-F238E27FC236}">
              <a16:creationId xmlns="" xmlns:a16="http://schemas.microsoft.com/office/drawing/2014/main" id="{00000000-0008-0000-0300-000089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92" name="Text Box 164">
          <a:extLst>
            <a:ext uri="{FF2B5EF4-FFF2-40B4-BE49-F238E27FC236}">
              <a16:creationId xmlns="" xmlns:a16="http://schemas.microsoft.com/office/drawing/2014/main" id="{00000000-0008-0000-0300-00008A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93" name="Text Box 164">
          <a:extLst>
            <a:ext uri="{FF2B5EF4-FFF2-40B4-BE49-F238E27FC236}">
              <a16:creationId xmlns="" xmlns:a16="http://schemas.microsoft.com/office/drawing/2014/main" id="{00000000-0008-0000-0300-00008B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94" name="Text Box 164">
          <a:extLst>
            <a:ext uri="{FF2B5EF4-FFF2-40B4-BE49-F238E27FC236}">
              <a16:creationId xmlns="" xmlns:a16="http://schemas.microsoft.com/office/drawing/2014/main" id="{00000000-0008-0000-0300-00008C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95" name="Text Box 164">
          <a:extLst>
            <a:ext uri="{FF2B5EF4-FFF2-40B4-BE49-F238E27FC236}">
              <a16:creationId xmlns="" xmlns:a16="http://schemas.microsoft.com/office/drawing/2014/main" id="{00000000-0008-0000-0300-00008D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96" name="Text Box 164">
          <a:extLst>
            <a:ext uri="{FF2B5EF4-FFF2-40B4-BE49-F238E27FC236}">
              <a16:creationId xmlns="" xmlns:a16="http://schemas.microsoft.com/office/drawing/2014/main" id="{00000000-0008-0000-0300-00008E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97" name="Text Box 164">
          <a:extLst>
            <a:ext uri="{FF2B5EF4-FFF2-40B4-BE49-F238E27FC236}">
              <a16:creationId xmlns="" xmlns:a16="http://schemas.microsoft.com/office/drawing/2014/main" id="{00000000-0008-0000-0300-00008F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398" name="Text Box 164">
          <a:extLst>
            <a:ext uri="{FF2B5EF4-FFF2-40B4-BE49-F238E27FC236}">
              <a16:creationId xmlns=""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399" name="Text Box 164">
          <a:extLst>
            <a:ext uri="{FF2B5EF4-FFF2-40B4-BE49-F238E27FC236}">
              <a16:creationId xmlns=""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00" name="Text Box 164">
          <a:extLst>
            <a:ext uri="{FF2B5EF4-FFF2-40B4-BE49-F238E27FC236}">
              <a16:creationId xmlns=""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01" name="Text Box 164">
          <a:extLst>
            <a:ext uri="{FF2B5EF4-FFF2-40B4-BE49-F238E27FC236}">
              <a16:creationId xmlns=""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02" name="Text Box 164">
          <a:extLst>
            <a:ext uri="{FF2B5EF4-FFF2-40B4-BE49-F238E27FC236}">
              <a16:creationId xmlns=""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03" name="Text Box 164">
          <a:extLst>
            <a:ext uri="{FF2B5EF4-FFF2-40B4-BE49-F238E27FC236}">
              <a16:creationId xmlns=""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04" name="Text Box 164">
          <a:extLst>
            <a:ext uri="{FF2B5EF4-FFF2-40B4-BE49-F238E27FC236}">
              <a16:creationId xmlns=""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05" name="Text Box 164">
          <a:extLst>
            <a:ext uri="{FF2B5EF4-FFF2-40B4-BE49-F238E27FC236}">
              <a16:creationId xmlns=""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06" name="Text Box 164">
          <a:extLst>
            <a:ext uri="{FF2B5EF4-FFF2-40B4-BE49-F238E27FC236}">
              <a16:creationId xmlns=""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07" name="Text Box 164">
          <a:extLst>
            <a:ext uri="{FF2B5EF4-FFF2-40B4-BE49-F238E27FC236}">
              <a16:creationId xmlns=""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08" name="Text Box 164">
          <a:extLst>
            <a:ext uri="{FF2B5EF4-FFF2-40B4-BE49-F238E27FC236}">
              <a16:creationId xmlns=""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09" name="Text Box 164">
          <a:extLst>
            <a:ext uri="{FF2B5EF4-FFF2-40B4-BE49-F238E27FC236}">
              <a16:creationId xmlns=""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10" name="Text Box 164">
          <a:extLst>
            <a:ext uri="{FF2B5EF4-FFF2-40B4-BE49-F238E27FC236}">
              <a16:creationId xmlns=""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11" name="Text Box 164">
          <a:extLst>
            <a:ext uri="{FF2B5EF4-FFF2-40B4-BE49-F238E27FC236}">
              <a16:creationId xmlns=""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12" name="Text Box 164">
          <a:extLst>
            <a:ext uri="{FF2B5EF4-FFF2-40B4-BE49-F238E27FC236}">
              <a16:creationId xmlns=""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13" name="Text Box 164">
          <a:extLst>
            <a:ext uri="{FF2B5EF4-FFF2-40B4-BE49-F238E27FC236}">
              <a16:creationId xmlns=""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14" name="Text Box 164">
          <a:extLst>
            <a:ext uri="{FF2B5EF4-FFF2-40B4-BE49-F238E27FC236}">
              <a16:creationId xmlns=""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15" name="Text Box 164">
          <a:extLst>
            <a:ext uri="{FF2B5EF4-FFF2-40B4-BE49-F238E27FC236}">
              <a16:creationId xmlns=""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16" name="Text Box 164">
          <a:extLst>
            <a:ext uri="{FF2B5EF4-FFF2-40B4-BE49-F238E27FC236}">
              <a16:creationId xmlns=""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17" name="Text Box 164">
          <a:extLst>
            <a:ext uri="{FF2B5EF4-FFF2-40B4-BE49-F238E27FC236}">
              <a16:creationId xmlns=""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18" name="Text Box 164">
          <a:extLst>
            <a:ext uri="{FF2B5EF4-FFF2-40B4-BE49-F238E27FC236}">
              <a16:creationId xmlns=""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19" name="Text Box 164">
          <a:extLst>
            <a:ext uri="{FF2B5EF4-FFF2-40B4-BE49-F238E27FC236}">
              <a16:creationId xmlns=""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20" name="Text Box 164">
          <a:extLst>
            <a:ext uri="{FF2B5EF4-FFF2-40B4-BE49-F238E27FC236}">
              <a16:creationId xmlns=""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21" name="Text Box 164">
          <a:extLst>
            <a:ext uri="{FF2B5EF4-FFF2-40B4-BE49-F238E27FC236}">
              <a16:creationId xmlns=""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22" name="Text Box 164">
          <a:extLst>
            <a:ext uri="{FF2B5EF4-FFF2-40B4-BE49-F238E27FC236}">
              <a16:creationId xmlns=""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23" name="Text Box 164">
          <a:extLst>
            <a:ext uri="{FF2B5EF4-FFF2-40B4-BE49-F238E27FC236}">
              <a16:creationId xmlns=""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24" name="Text Box 164">
          <a:extLst>
            <a:ext uri="{FF2B5EF4-FFF2-40B4-BE49-F238E27FC236}">
              <a16:creationId xmlns=""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25" name="Text Box 164">
          <a:extLst>
            <a:ext uri="{FF2B5EF4-FFF2-40B4-BE49-F238E27FC236}">
              <a16:creationId xmlns=""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26" name="Text Box 164">
          <a:extLst>
            <a:ext uri="{FF2B5EF4-FFF2-40B4-BE49-F238E27FC236}">
              <a16:creationId xmlns=""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27" name="Text Box 164">
          <a:extLst>
            <a:ext uri="{FF2B5EF4-FFF2-40B4-BE49-F238E27FC236}">
              <a16:creationId xmlns=""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28" name="Text Box 164">
          <a:extLst>
            <a:ext uri="{FF2B5EF4-FFF2-40B4-BE49-F238E27FC236}">
              <a16:creationId xmlns=""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29" name="Text Box 164">
          <a:extLst>
            <a:ext uri="{FF2B5EF4-FFF2-40B4-BE49-F238E27FC236}">
              <a16:creationId xmlns=""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30" name="Text Box 164">
          <a:extLst>
            <a:ext uri="{FF2B5EF4-FFF2-40B4-BE49-F238E27FC236}">
              <a16:creationId xmlns=""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31" name="Text Box 164">
          <a:extLst>
            <a:ext uri="{FF2B5EF4-FFF2-40B4-BE49-F238E27FC236}">
              <a16:creationId xmlns=""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32" name="Text Box 164">
          <a:extLst>
            <a:ext uri="{FF2B5EF4-FFF2-40B4-BE49-F238E27FC236}">
              <a16:creationId xmlns=""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33" name="Text Box 164">
          <a:extLst>
            <a:ext uri="{FF2B5EF4-FFF2-40B4-BE49-F238E27FC236}">
              <a16:creationId xmlns=""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34" name="Text Box 164">
          <a:extLst>
            <a:ext uri="{FF2B5EF4-FFF2-40B4-BE49-F238E27FC236}">
              <a16:creationId xmlns=""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35" name="Text Box 164">
          <a:extLst>
            <a:ext uri="{FF2B5EF4-FFF2-40B4-BE49-F238E27FC236}">
              <a16:creationId xmlns=""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36" name="Text Box 164">
          <a:extLst>
            <a:ext uri="{FF2B5EF4-FFF2-40B4-BE49-F238E27FC236}">
              <a16:creationId xmlns=""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37" name="Text Box 164">
          <a:extLst>
            <a:ext uri="{FF2B5EF4-FFF2-40B4-BE49-F238E27FC236}">
              <a16:creationId xmlns=""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38" name="Text Box 164">
          <a:extLst>
            <a:ext uri="{FF2B5EF4-FFF2-40B4-BE49-F238E27FC236}">
              <a16:creationId xmlns=""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39" name="Text Box 164">
          <a:extLst>
            <a:ext uri="{FF2B5EF4-FFF2-40B4-BE49-F238E27FC236}">
              <a16:creationId xmlns=""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40" name="Text Box 164">
          <a:extLst>
            <a:ext uri="{FF2B5EF4-FFF2-40B4-BE49-F238E27FC236}">
              <a16:creationId xmlns=""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41" name="Text Box 164">
          <a:extLst>
            <a:ext uri="{FF2B5EF4-FFF2-40B4-BE49-F238E27FC236}">
              <a16:creationId xmlns=""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42" name="Text Box 164">
          <a:extLst>
            <a:ext uri="{FF2B5EF4-FFF2-40B4-BE49-F238E27FC236}">
              <a16:creationId xmlns=""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43" name="Text Box 164">
          <a:extLst>
            <a:ext uri="{FF2B5EF4-FFF2-40B4-BE49-F238E27FC236}">
              <a16:creationId xmlns=""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44" name="Text Box 164">
          <a:extLst>
            <a:ext uri="{FF2B5EF4-FFF2-40B4-BE49-F238E27FC236}">
              <a16:creationId xmlns=""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45" name="Text Box 164">
          <a:extLst>
            <a:ext uri="{FF2B5EF4-FFF2-40B4-BE49-F238E27FC236}">
              <a16:creationId xmlns=""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46" name="Text Box 164">
          <a:extLst>
            <a:ext uri="{FF2B5EF4-FFF2-40B4-BE49-F238E27FC236}">
              <a16:creationId xmlns=""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47" name="Text Box 164">
          <a:extLst>
            <a:ext uri="{FF2B5EF4-FFF2-40B4-BE49-F238E27FC236}">
              <a16:creationId xmlns=""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48" name="Text Box 164">
          <a:extLst>
            <a:ext uri="{FF2B5EF4-FFF2-40B4-BE49-F238E27FC236}">
              <a16:creationId xmlns=""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49" name="Text Box 164">
          <a:extLst>
            <a:ext uri="{FF2B5EF4-FFF2-40B4-BE49-F238E27FC236}">
              <a16:creationId xmlns=""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50" name="Text Box 164">
          <a:extLst>
            <a:ext uri="{FF2B5EF4-FFF2-40B4-BE49-F238E27FC236}">
              <a16:creationId xmlns=""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51" name="Text Box 164">
          <a:extLst>
            <a:ext uri="{FF2B5EF4-FFF2-40B4-BE49-F238E27FC236}">
              <a16:creationId xmlns=""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52" name="Text Box 164">
          <a:extLst>
            <a:ext uri="{FF2B5EF4-FFF2-40B4-BE49-F238E27FC236}">
              <a16:creationId xmlns=""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53" name="Text Box 164">
          <a:extLst>
            <a:ext uri="{FF2B5EF4-FFF2-40B4-BE49-F238E27FC236}">
              <a16:creationId xmlns=""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54" name="Text Box 164">
          <a:extLst>
            <a:ext uri="{FF2B5EF4-FFF2-40B4-BE49-F238E27FC236}">
              <a16:creationId xmlns=""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55" name="Text Box 164">
          <a:extLst>
            <a:ext uri="{FF2B5EF4-FFF2-40B4-BE49-F238E27FC236}">
              <a16:creationId xmlns=""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56" name="Text Box 164">
          <a:extLst>
            <a:ext uri="{FF2B5EF4-FFF2-40B4-BE49-F238E27FC236}">
              <a16:creationId xmlns=""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57" name="Text Box 164">
          <a:extLst>
            <a:ext uri="{FF2B5EF4-FFF2-40B4-BE49-F238E27FC236}">
              <a16:creationId xmlns=""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58" name="Text Box 164">
          <a:extLst>
            <a:ext uri="{FF2B5EF4-FFF2-40B4-BE49-F238E27FC236}">
              <a16:creationId xmlns=""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59" name="Text Box 164">
          <a:extLst>
            <a:ext uri="{FF2B5EF4-FFF2-40B4-BE49-F238E27FC236}">
              <a16:creationId xmlns=""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60" name="Text Box 164">
          <a:extLst>
            <a:ext uri="{FF2B5EF4-FFF2-40B4-BE49-F238E27FC236}">
              <a16:creationId xmlns=""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61" name="Text Box 164">
          <a:extLst>
            <a:ext uri="{FF2B5EF4-FFF2-40B4-BE49-F238E27FC236}">
              <a16:creationId xmlns=""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62" name="Text Box 164">
          <a:extLst>
            <a:ext uri="{FF2B5EF4-FFF2-40B4-BE49-F238E27FC236}">
              <a16:creationId xmlns=""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63" name="Text Box 164">
          <a:extLst>
            <a:ext uri="{FF2B5EF4-FFF2-40B4-BE49-F238E27FC236}">
              <a16:creationId xmlns=""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64" name="Text Box 164">
          <a:extLst>
            <a:ext uri="{FF2B5EF4-FFF2-40B4-BE49-F238E27FC236}">
              <a16:creationId xmlns=""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65" name="Text Box 164">
          <a:extLst>
            <a:ext uri="{FF2B5EF4-FFF2-40B4-BE49-F238E27FC236}">
              <a16:creationId xmlns=""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66" name="Text Box 164">
          <a:extLst>
            <a:ext uri="{FF2B5EF4-FFF2-40B4-BE49-F238E27FC236}">
              <a16:creationId xmlns=""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67" name="Text Box 164">
          <a:extLst>
            <a:ext uri="{FF2B5EF4-FFF2-40B4-BE49-F238E27FC236}">
              <a16:creationId xmlns=""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68" name="Text Box 164">
          <a:extLst>
            <a:ext uri="{FF2B5EF4-FFF2-40B4-BE49-F238E27FC236}">
              <a16:creationId xmlns=""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69" name="Text Box 164">
          <a:extLst>
            <a:ext uri="{FF2B5EF4-FFF2-40B4-BE49-F238E27FC236}">
              <a16:creationId xmlns=""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70" name="Text Box 164">
          <a:extLst>
            <a:ext uri="{FF2B5EF4-FFF2-40B4-BE49-F238E27FC236}">
              <a16:creationId xmlns=""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71" name="Text Box 164">
          <a:extLst>
            <a:ext uri="{FF2B5EF4-FFF2-40B4-BE49-F238E27FC236}">
              <a16:creationId xmlns=""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72" name="Text Box 164">
          <a:extLst>
            <a:ext uri="{FF2B5EF4-FFF2-40B4-BE49-F238E27FC236}">
              <a16:creationId xmlns=""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73" name="Text Box 164">
          <a:extLst>
            <a:ext uri="{FF2B5EF4-FFF2-40B4-BE49-F238E27FC236}">
              <a16:creationId xmlns=""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74" name="Text Box 164">
          <a:extLst>
            <a:ext uri="{FF2B5EF4-FFF2-40B4-BE49-F238E27FC236}">
              <a16:creationId xmlns=""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75" name="Text Box 164">
          <a:extLst>
            <a:ext uri="{FF2B5EF4-FFF2-40B4-BE49-F238E27FC236}">
              <a16:creationId xmlns=""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76" name="Text Box 164">
          <a:extLst>
            <a:ext uri="{FF2B5EF4-FFF2-40B4-BE49-F238E27FC236}">
              <a16:creationId xmlns=""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77" name="Text Box 164">
          <a:extLst>
            <a:ext uri="{FF2B5EF4-FFF2-40B4-BE49-F238E27FC236}">
              <a16:creationId xmlns=""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78" name="Text Box 164">
          <a:extLst>
            <a:ext uri="{FF2B5EF4-FFF2-40B4-BE49-F238E27FC236}">
              <a16:creationId xmlns=""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79" name="Text Box 164">
          <a:extLst>
            <a:ext uri="{FF2B5EF4-FFF2-40B4-BE49-F238E27FC236}">
              <a16:creationId xmlns=""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80" name="Text Box 164">
          <a:extLst>
            <a:ext uri="{FF2B5EF4-FFF2-40B4-BE49-F238E27FC236}">
              <a16:creationId xmlns=""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81" name="Text Box 164">
          <a:extLst>
            <a:ext uri="{FF2B5EF4-FFF2-40B4-BE49-F238E27FC236}">
              <a16:creationId xmlns=""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82" name="Text Box 164">
          <a:extLst>
            <a:ext uri="{FF2B5EF4-FFF2-40B4-BE49-F238E27FC236}">
              <a16:creationId xmlns=""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83" name="Text Box 164">
          <a:extLst>
            <a:ext uri="{FF2B5EF4-FFF2-40B4-BE49-F238E27FC236}">
              <a16:creationId xmlns=""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84" name="Text Box 164">
          <a:extLst>
            <a:ext uri="{FF2B5EF4-FFF2-40B4-BE49-F238E27FC236}">
              <a16:creationId xmlns=""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85" name="Text Box 164">
          <a:extLst>
            <a:ext uri="{FF2B5EF4-FFF2-40B4-BE49-F238E27FC236}">
              <a16:creationId xmlns=""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86" name="Text Box 164">
          <a:extLst>
            <a:ext uri="{FF2B5EF4-FFF2-40B4-BE49-F238E27FC236}">
              <a16:creationId xmlns=""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87" name="Text Box 164">
          <a:extLst>
            <a:ext uri="{FF2B5EF4-FFF2-40B4-BE49-F238E27FC236}">
              <a16:creationId xmlns=""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88" name="Text Box 164">
          <a:extLst>
            <a:ext uri="{FF2B5EF4-FFF2-40B4-BE49-F238E27FC236}">
              <a16:creationId xmlns=""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89" name="Text Box 164">
          <a:extLst>
            <a:ext uri="{FF2B5EF4-FFF2-40B4-BE49-F238E27FC236}">
              <a16:creationId xmlns=""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90" name="Text Box 164">
          <a:extLst>
            <a:ext uri="{FF2B5EF4-FFF2-40B4-BE49-F238E27FC236}">
              <a16:creationId xmlns=""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91" name="Text Box 164">
          <a:extLst>
            <a:ext uri="{FF2B5EF4-FFF2-40B4-BE49-F238E27FC236}">
              <a16:creationId xmlns=""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92" name="Text Box 164">
          <a:extLst>
            <a:ext uri="{FF2B5EF4-FFF2-40B4-BE49-F238E27FC236}">
              <a16:creationId xmlns=""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93" name="Text Box 164">
          <a:extLst>
            <a:ext uri="{FF2B5EF4-FFF2-40B4-BE49-F238E27FC236}">
              <a16:creationId xmlns=""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94" name="Text Box 164">
          <a:extLst>
            <a:ext uri="{FF2B5EF4-FFF2-40B4-BE49-F238E27FC236}">
              <a16:creationId xmlns=""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95" name="Text Box 164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96" name="Text Box 164">
          <a:extLst>
            <a:ext uri="{FF2B5EF4-FFF2-40B4-BE49-F238E27FC236}">
              <a16:creationId xmlns=""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97" name="Text Box 164">
          <a:extLst>
            <a:ext uri="{FF2B5EF4-FFF2-40B4-BE49-F238E27FC236}">
              <a16:creationId xmlns=""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98" name="Text Box 164">
          <a:extLst>
            <a:ext uri="{FF2B5EF4-FFF2-40B4-BE49-F238E27FC236}">
              <a16:creationId xmlns=""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499" name="Text Box 164">
          <a:extLst>
            <a:ext uri="{FF2B5EF4-FFF2-40B4-BE49-F238E27FC236}">
              <a16:creationId xmlns=""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00" name="Text Box 164">
          <a:extLst>
            <a:ext uri="{FF2B5EF4-FFF2-40B4-BE49-F238E27FC236}">
              <a16:creationId xmlns=""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01" name="Text Box 164">
          <a:extLst>
            <a:ext uri="{FF2B5EF4-FFF2-40B4-BE49-F238E27FC236}">
              <a16:creationId xmlns=""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02" name="Text Box 164">
          <a:extLst>
            <a:ext uri="{FF2B5EF4-FFF2-40B4-BE49-F238E27FC236}">
              <a16:creationId xmlns=""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03" name="Text Box 164">
          <a:extLst>
            <a:ext uri="{FF2B5EF4-FFF2-40B4-BE49-F238E27FC236}">
              <a16:creationId xmlns=""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04" name="Text Box 164">
          <a:extLst>
            <a:ext uri="{FF2B5EF4-FFF2-40B4-BE49-F238E27FC236}">
              <a16:creationId xmlns=""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05" name="Text Box 164">
          <a:extLst>
            <a:ext uri="{FF2B5EF4-FFF2-40B4-BE49-F238E27FC236}">
              <a16:creationId xmlns=""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06" name="Text Box 164">
          <a:extLst>
            <a:ext uri="{FF2B5EF4-FFF2-40B4-BE49-F238E27FC236}">
              <a16:creationId xmlns=""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07" name="Text Box 164">
          <a:extLst>
            <a:ext uri="{FF2B5EF4-FFF2-40B4-BE49-F238E27FC236}">
              <a16:creationId xmlns=""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08" name="Text Box 164">
          <a:extLst>
            <a:ext uri="{FF2B5EF4-FFF2-40B4-BE49-F238E27FC236}">
              <a16:creationId xmlns=""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09" name="Text Box 164">
          <a:extLst>
            <a:ext uri="{FF2B5EF4-FFF2-40B4-BE49-F238E27FC236}">
              <a16:creationId xmlns=""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10" name="Text Box 164">
          <a:extLst>
            <a:ext uri="{FF2B5EF4-FFF2-40B4-BE49-F238E27FC236}">
              <a16:creationId xmlns=""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11" name="Text Box 164">
          <a:extLst>
            <a:ext uri="{FF2B5EF4-FFF2-40B4-BE49-F238E27FC236}">
              <a16:creationId xmlns=""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12" name="Text Box 164">
          <a:extLst>
            <a:ext uri="{FF2B5EF4-FFF2-40B4-BE49-F238E27FC236}">
              <a16:creationId xmlns=""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13" name="Text Box 164">
          <a:extLst>
            <a:ext uri="{FF2B5EF4-FFF2-40B4-BE49-F238E27FC236}">
              <a16:creationId xmlns=""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14" name="Text Box 164">
          <a:extLst>
            <a:ext uri="{FF2B5EF4-FFF2-40B4-BE49-F238E27FC236}">
              <a16:creationId xmlns=""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15" name="Text Box 164">
          <a:extLst>
            <a:ext uri="{FF2B5EF4-FFF2-40B4-BE49-F238E27FC236}">
              <a16:creationId xmlns=""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16" name="Text Box 164">
          <a:extLst>
            <a:ext uri="{FF2B5EF4-FFF2-40B4-BE49-F238E27FC236}">
              <a16:creationId xmlns=""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17" name="Text Box 164">
          <a:extLst>
            <a:ext uri="{FF2B5EF4-FFF2-40B4-BE49-F238E27FC236}">
              <a16:creationId xmlns=""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18" name="Text Box 164">
          <a:extLst>
            <a:ext uri="{FF2B5EF4-FFF2-40B4-BE49-F238E27FC236}">
              <a16:creationId xmlns=""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19" name="Text Box 164">
          <a:extLst>
            <a:ext uri="{FF2B5EF4-FFF2-40B4-BE49-F238E27FC236}">
              <a16:creationId xmlns=""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20" name="Text Box 164">
          <a:extLst>
            <a:ext uri="{FF2B5EF4-FFF2-40B4-BE49-F238E27FC236}">
              <a16:creationId xmlns=""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21" name="Text Box 164">
          <a:extLst>
            <a:ext uri="{FF2B5EF4-FFF2-40B4-BE49-F238E27FC236}">
              <a16:creationId xmlns=""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22" name="Text Box 164">
          <a:extLst>
            <a:ext uri="{FF2B5EF4-FFF2-40B4-BE49-F238E27FC236}">
              <a16:creationId xmlns=""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23" name="Text Box 164">
          <a:extLst>
            <a:ext uri="{FF2B5EF4-FFF2-40B4-BE49-F238E27FC236}">
              <a16:creationId xmlns=""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24" name="Text Box 164">
          <a:extLst>
            <a:ext uri="{FF2B5EF4-FFF2-40B4-BE49-F238E27FC236}">
              <a16:creationId xmlns=""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25" name="Text Box 164">
          <a:extLst>
            <a:ext uri="{FF2B5EF4-FFF2-40B4-BE49-F238E27FC236}">
              <a16:creationId xmlns=""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26" name="Text Box 164">
          <a:extLst>
            <a:ext uri="{FF2B5EF4-FFF2-40B4-BE49-F238E27FC236}">
              <a16:creationId xmlns=""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27" name="Text Box 164">
          <a:extLst>
            <a:ext uri="{FF2B5EF4-FFF2-40B4-BE49-F238E27FC236}">
              <a16:creationId xmlns=""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28" name="Text Box 164">
          <a:extLst>
            <a:ext uri="{FF2B5EF4-FFF2-40B4-BE49-F238E27FC236}">
              <a16:creationId xmlns=""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29" name="Text Box 164">
          <a:extLst>
            <a:ext uri="{FF2B5EF4-FFF2-40B4-BE49-F238E27FC236}">
              <a16:creationId xmlns=""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30" name="Text Box 164">
          <a:extLst>
            <a:ext uri="{FF2B5EF4-FFF2-40B4-BE49-F238E27FC236}">
              <a16:creationId xmlns=""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31" name="Text Box 164">
          <a:extLst>
            <a:ext uri="{FF2B5EF4-FFF2-40B4-BE49-F238E27FC236}">
              <a16:creationId xmlns=""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32" name="Text Box 164">
          <a:extLst>
            <a:ext uri="{FF2B5EF4-FFF2-40B4-BE49-F238E27FC236}">
              <a16:creationId xmlns=""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33" name="Text Box 164">
          <a:extLst>
            <a:ext uri="{FF2B5EF4-FFF2-40B4-BE49-F238E27FC236}">
              <a16:creationId xmlns=""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34" name="Text Box 164">
          <a:extLst>
            <a:ext uri="{FF2B5EF4-FFF2-40B4-BE49-F238E27FC236}">
              <a16:creationId xmlns=""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35" name="Text Box 164">
          <a:extLst>
            <a:ext uri="{FF2B5EF4-FFF2-40B4-BE49-F238E27FC236}">
              <a16:creationId xmlns=""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36" name="Text Box 164">
          <a:extLst>
            <a:ext uri="{FF2B5EF4-FFF2-40B4-BE49-F238E27FC236}">
              <a16:creationId xmlns=""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37" name="Text Box 164">
          <a:extLst>
            <a:ext uri="{FF2B5EF4-FFF2-40B4-BE49-F238E27FC236}">
              <a16:creationId xmlns=""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38" name="Text Box 164">
          <a:extLst>
            <a:ext uri="{FF2B5EF4-FFF2-40B4-BE49-F238E27FC236}">
              <a16:creationId xmlns=""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39" name="Text Box 164">
          <a:extLst>
            <a:ext uri="{FF2B5EF4-FFF2-40B4-BE49-F238E27FC236}">
              <a16:creationId xmlns=""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40" name="Text Box 164">
          <a:extLst>
            <a:ext uri="{FF2B5EF4-FFF2-40B4-BE49-F238E27FC236}">
              <a16:creationId xmlns=""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41" name="Text Box 164">
          <a:extLst>
            <a:ext uri="{FF2B5EF4-FFF2-40B4-BE49-F238E27FC236}">
              <a16:creationId xmlns=""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42" name="Text Box 164">
          <a:extLst>
            <a:ext uri="{FF2B5EF4-FFF2-40B4-BE49-F238E27FC236}">
              <a16:creationId xmlns=""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43" name="Text Box 164">
          <a:extLst>
            <a:ext uri="{FF2B5EF4-FFF2-40B4-BE49-F238E27FC236}">
              <a16:creationId xmlns=""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44" name="Text Box 164">
          <a:extLst>
            <a:ext uri="{FF2B5EF4-FFF2-40B4-BE49-F238E27FC236}">
              <a16:creationId xmlns=""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45" name="Text Box 164">
          <a:extLst>
            <a:ext uri="{FF2B5EF4-FFF2-40B4-BE49-F238E27FC236}">
              <a16:creationId xmlns=""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46" name="Text Box 164">
          <a:extLst>
            <a:ext uri="{FF2B5EF4-FFF2-40B4-BE49-F238E27FC236}">
              <a16:creationId xmlns=""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47" name="Text Box 164">
          <a:extLst>
            <a:ext uri="{FF2B5EF4-FFF2-40B4-BE49-F238E27FC236}">
              <a16:creationId xmlns=""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48" name="Text Box 164">
          <a:extLst>
            <a:ext uri="{FF2B5EF4-FFF2-40B4-BE49-F238E27FC236}">
              <a16:creationId xmlns=""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49" name="Text Box 164">
          <a:extLst>
            <a:ext uri="{FF2B5EF4-FFF2-40B4-BE49-F238E27FC236}">
              <a16:creationId xmlns=""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50" name="Text Box 164">
          <a:extLst>
            <a:ext uri="{FF2B5EF4-FFF2-40B4-BE49-F238E27FC236}">
              <a16:creationId xmlns=""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51" name="Text Box 164">
          <a:extLst>
            <a:ext uri="{FF2B5EF4-FFF2-40B4-BE49-F238E27FC236}">
              <a16:creationId xmlns=""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52" name="Text Box 164">
          <a:extLst>
            <a:ext uri="{FF2B5EF4-FFF2-40B4-BE49-F238E27FC236}">
              <a16:creationId xmlns=""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53" name="Text Box 164">
          <a:extLst>
            <a:ext uri="{FF2B5EF4-FFF2-40B4-BE49-F238E27FC236}">
              <a16:creationId xmlns=""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54" name="Text Box 164">
          <a:extLst>
            <a:ext uri="{FF2B5EF4-FFF2-40B4-BE49-F238E27FC236}">
              <a16:creationId xmlns=""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55" name="Text Box 164">
          <a:extLst>
            <a:ext uri="{FF2B5EF4-FFF2-40B4-BE49-F238E27FC236}">
              <a16:creationId xmlns=""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56" name="Text Box 164">
          <a:extLst>
            <a:ext uri="{FF2B5EF4-FFF2-40B4-BE49-F238E27FC236}">
              <a16:creationId xmlns=""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57" name="Text Box 164">
          <a:extLst>
            <a:ext uri="{FF2B5EF4-FFF2-40B4-BE49-F238E27FC236}">
              <a16:creationId xmlns=""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58" name="Text Box 164">
          <a:extLst>
            <a:ext uri="{FF2B5EF4-FFF2-40B4-BE49-F238E27FC236}">
              <a16:creationId xmlns=""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59" name="Text Box 164">
          <a:extLst>
            <a:ext uri="{FF2B5EF4-FFF2-40B4-BE49-F238E27FC236}">
              <a16:creationId xmlns=""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60" name="Text Box 164">
          <a:extLst>
            <a:ext uri="{FF2B5EF4-FFF2-40B4-BE49-F238E27FC236}">
              <a16:creationId xmlns=""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61" name="Text Box 164">
          <a:extLst>
            <a:ext uri="{FF2B5EF4-FFF2-40B4-BE49-F238E27FC236}">
              <a16:creationId xmlns=""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62" name="Text Box 164">
          <a:extLst>
            <a:ext uri="{FF2B5EF4-FFF2-40B4-BE49-F238E27FC236}">
              <a16:creationId xmlns=""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63" name="Text Box 164">
          <a:extLst>
            <a:ext uri="{FF2B5EF4-FFF2-40B4-BE49-F238E27FC236}">
              <a16:creationId xmlns=""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64" name="Text Box 164">
          <a:extLst>
            <a:ext uri="{FF2B5EF4-FFF2-40B4-BE49-F238E27FC236}">
              <a16:creationId xmlns=""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65" name="Text Box 164">
          <a:extLst>
            <a:ext uri="{FF2B5EF4-FFF2-40B4-BE49-F238E27FC236}">
              <a16:creationId xmlns=""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66" name="Text Box 164">
          <a:extLst>
            <a:ext uri="{FF2B5EF4-FFF2-40B4-BE49-F238E27FC236}">
              <a16:creationId xmlns=""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67" name="Text Box 164">
          <a:extLst>
            <a:ext uri="{FF2B5EF4-FFF2-40B4-BE49-F238E27FC236}">
              <a16:creationId xmlns=""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68" name="Text Box 164">
          <a:extLst>
            <a:ext uri="{FF2B5EF4-FFF2-40B4-BE49-F238E27FC236}">
              <a16:creationId xmlns="" xmlns:a16="http://schemas.microsoft.com/office/drawing/2014/main" id="{00000000-0008-0000-0300-00004B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69" name="Text Box 164">
          <a:extLst>
            <a:ext uri="{FF2B5EF4-FFF2-40B4-BE49-F238E27FC236}">
              <a16:creationId xmlns="" xmlns:a16="http://schemas.microsoft.com/office/drawing/2014/main" id="{00000000-0008-0000-0300-00004C08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70" name="Text Box 164">
          <a:extLst>
            <a:ext uri="{FF2B5EF4-FFF2-40B4-BE49-F238E27FC236}">
              <a16:creationId xmlns="" xmlns:a16="http://schemas.microsoft.com/office/drawing/2014/main" id="{00000000-0008-0000-0300-0000F6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71" name="Text Box 164">
          <a:extLst>
            <a:ext uri="{FF2B5EF4-FFF2-40B4-BE49-F238E27FC236}">
              <a16:creationId xmlns="" xmlns:a16="http://schemas.microsoft.com/office/drawing/2014/main" id="{00000000-0008-0000-0300-0000F7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72" name="Text Box 164">
          <a:extLst>
            <a:ext uri="{FF2B5EF4-FFF2-40B4-BE49-F238E27FC236}">
              <a16:creationId xmlns="" xmlns:a16="http://schemas.microsoft.com/office/drawing/2014/main" id="{00000000-0008-0000-0300-0000F8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73" name="Text Box 164">
          <a:extLst>
            <a:ext uri="{FF2B5EF4-FFF2-40B4-BE49-F238E27FC236}">
              <a16:creationId xmlns="" xmlns:a16="http://schemas.microsoft.com/office/drawing/2014/main" id="{00000000-0008-0000-0300-0000F9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74" name="Text Box 164">
          <a:extLst>
            <a:ext uri="{FF2B5EF4-FFF2-40B4-BE49-F238E27FC236}">
              <a16:creationId xmlns="" xmlns:a16="http://schemas.microsoft.com/office/drawing/2014/main" id="{00000000-0008-0000-0300-0000FA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75" name="Text Box 164">
          <a:extLst>
            <a:ext uri="{FF2B5EF4-FFF2-40B4-BE49-F238E27FC236}">
              <a16:creationId xmlns="" xmlns:a16="http://schemas.microsoft.com/office/drawing/2014/main" id="{00000000-0008-0000-0300-0000FB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76" name="Text Box 164">
          <a:extLst>
            <a:ext uri="{FF2B5EF4-FFF2-40B4-BE49-F238E27FC236}">
              <a16:creationId xmlns="" xmlns:a16="http://schemas.microsoft.com/office/drawing/2014/main" id="{00000000-0008-0000-0300-0000FC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77" name="Text Box 164">
          <a:extLst>
            <a:ext uri="{FF2B5EF4-FFF2-40B4-BE49-F238E27FC236}">
              <a16:creationId xmlns="" xmlns:a16="http://schemas.microsoft.com/office/drawing/2014/main" id="{00000000-0008-0000-0300-0000FD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78" name="Text Box 164">
          <a:extLst>
            <a:ext uri="{FF2B5EF4-FFF2-40B4-BE49-F238E27FC236}">
              <a16:creationId xmlns="" xmlns:a16="http://schemas.microsoft.com/office/drawing/2014/main" id="{00000000-0008-0000-0300-0000FE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79" name="Text Box 164">
          <a:extLst>
            <a:ext uri="{FF2B5EF4-FFF2-40B4-BE49-F238E27FC236}">
              <a16:creationId xmlns="" xmlns:a16="http://schemas.microsoft.com/office/drawing/2014/main" id="{00000000-0008-0000-0300-0000FF09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80" name="Text Box 164">
          <a:extLst>
            <a:ext uri="{FF2B5EF4-FFF2-40B4-BE49-F238E27FC236}">
              <a16:creationId xmlns="" xmlns:a16="http://schemas.microsoft.com/office/drawing/2014/main" id="{00000000-0008-0000-0300-000000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81" name="Text Box 164">
          <a:extLst>
            <a:ext uri="{FF2B5EF4-FFF2-40B4-BE49-F238E27FC236}">
              <a16:creationId xmlns="" xmlns:a16="http://schemas.microsoft.com/office/drawing/2014/main" id="{00000000-0008-0000-0300-000001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82" name="Text Box 164">
          <a:extLst>
            <a:ext uri="{FF2B5EF4-FFF2-40B4-BE49-F238E27FC236}">
              <a16:creationId xmlns="" xmlns:a16="http://schemas.microsoft.com/office/drawing/2014/main" id="{00000000-0008-0000-0300-000002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83" name="Text Box 164">
          <a:extLst>
            <a:ext uri="{FF2B5EF4-FFF2-40B4-BE49-F238E27FC236}">
              <a16:creationId xmlns="" xmlns:a16="http://schemas.microsoft.com/office/drawing/2014/main" id="{00000000-0008-0000-0300-000003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84" name="Text Box 164">
          <a:extLst>
            <a:ext uri="{FF2B5EF4-FFF2-40B4-BE49-F238E27FC236}">
              <a16:creationId xmlns="" xmlns:a16="http://schemas.microsoft.com/office/drawing/2014/main" id="{00000000-0008-0000-0300-000004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85" name="Text Box 164">
          <a:extLst>
            <a:ext uri="{FF2B5EF4-FFF2-40B4-BE49-F238E27FC236}">
              <a16:creationId xmlns="" xmlns:a16="http://schemas.microsoft.com/office/drawing/2014/main" id="{00000000-0008-0000-0300-000005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86" name="Text Box 164">
          <a:extLst>
            <a:ext uri="{FF2B5EF4-FFF2-40B4-BE49-F238E27FC236}">
              <a16:creationId xmlns="" xmlns:a16="http://schemas.microsoft.com/office/drawing/2014/main" id="{00000000-0008-0000-0300-000006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87" name="Text Box 164">
          <a:extLst>
            <a:ext uri="{FF2B5EF4-FFF2-40B4-BE49-F238E27FC236}">
              <a16:creationId xmlns="" xmlns:a16="http://schemas.microsoft.com/office/drawing/2014/main" id="{00000000-0008-0000-0300-000007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88" name="Text Box 164">
          <a:extLst>
            <a:ext uri="{FF2B5EF4-FFF2-40B4-BE49-F238E27FC236}">
              <a16:creationId xmlns="" xmlns:a16="http://schemas.microsoft.com/office/drawing/2014/main" id="{00000000-0008-0000-0300-000008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89" name="Text Box 164">
          <a:extLst>
            <a:ext uri="{FF2B5EF4-FFF2-40B4-BE49-F238E27FC236}">
              <a16:creationId xmlns="" xmlns:a16="http://schemas.microsoft.com/office/drawing/2014/main" id="{00000000-0008-0000-0300-000009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90" name="Text Box 164">
          <a:extLst>
            <a:ext uri="{FF2B5EF4-FFF2-40B4-BE49-F238E27FC236}">
              <a16:creationId xmlns="" xmlns:a16="http://schemas.microsoft.com/office/drawing/2014/main" id="{00000000-0008-0000-0300-00000A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91" name="Text Box 164">
          <a:extLst>
            <a:ext uri="{FF2B5EF4-FFF2-40B4-BE49-F238E27FC236}">
              <a16:creationId xmlns="" xmlns:a16="http://schemas.microsoft.com/office/drawing/2014/main" id="{00000000-0008-0000-0300-00000B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92" name="Text Box 164">
          <a:extLst>
            <a:ext uri="{FF2B5EF4-FFF2-40B4-BE49-F238E27FC236}">
              <a16:creationId xmlns="" xmlns:a16="http://schemas.microsoft.com/office/drawing/2014/main" id="{00000000-0008-0000-0300-00000C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93" name="Text Box 164">
          <a:extLst>
            <a:ext uri="{FF2B5EF4-FFF2-40B4-BE49-F238E27FC236}">
              <a16:creationId xmlns="" xmlns:a16="http://schemas.microsoft.com/office/drawing/2014/main" id="{00000000-0008-0000-0300-00000D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94" name="Text Box 164">
          <a:extLst>
            <a:ext uri="{FF2B5EF4-FFF2-40B4-BE49-F238E27FC236}">
              <a16:creationId xmlns="" xmlns:a16="http://schemas.microsoft.com/office/drawing/2014/main" id="{00000000-0008-0000-0300-00000E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95" name="Text Box 164">
          <a:extLst>
            <a:ext uri="{FF2B5EF4-FFF2-40B4-BE49-F238E27FC236}">
              <a16:creationId xmlns="" xmlns:a16="http://schemas.microsoft.com/office/drawing/2014/main" id="{00000000-0008-0000-0300-00000F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96" name="Text Box 164">
          <a:extLst>
            <a:ext uri="{FF2B5EF4-FFF2-40B4-BE49-F238E27FC236}">
              <a16:creationId xmlns="" xmlns:a16="http://schemas.microsoft.com/office/drawing/2014/main" id="{00000000-0008-0000-0300-000010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97" name="Text Box 164">
          <a:extLst>
            <a:ext uri="{FF2B5EF4-FFF2-40B4-BE49-F238E27FC236}">
              <a16:creationId xmlns="" xmlns:a16="http://schemas.microsoft.com/office/drawing/2014/main" id="{00000000-0008-0000-0300-000011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98" name="Text Box 164">
          <a:extLst>
            <a:ext uri="{FF2B5EF4-FFF2-40B4-BE49-F238E27FC236}">
              <a16:creationId xmlns="" xmlns:a16="http://schemas.microsoft.com/office/drawing/2014/main" id="{00000000-0008-0000-0300-000012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599" name="Text Box 164">
          <a:extLst>
            <a:ext uri="{FF2B5EF4-FFF2-40B4-BE49-F238E27FC236}">
              <a16:creationId xmlns="" xmlns:a16="http://schemas.microsoft.com/office/drawing/2014/main" id="{00000000-0008-0000-0300-000013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00" name="Text Box 164">
          <a:extLst>
            <a:ext uri="{FF2B5EF4-FFF2-40B4-BE49-F238E27FC236}">
              <a16:creationId xmlns="" xmlns:a16="http://schemas.microsoft.com/office/drawing/2014/main" id="{00000000-0008-0000-0300-000014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01" name="Text Box 164">
          <a:extLst>
            <a:ext uri="{FF2B5EF4-FFF2-40B4-BE49-F238E27FC236}">
              <a16:creationId xmlns="" xmlns:a16="http://schemas.microsoft.com/office/drawing/2014/main" id="{00000000-0008-0000-0300-000015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02" name="Text Box 164">
          <a:extLst>
            <a:ext uri="{FF2B5EF4-FFF2-40B4-BE49-F238E27FC236}">
              <a16:creationId xmlns="" xmlns:a16="http://schemas.microsoft.com/office/drawing/2014/main" id="{00000000-0008-0000-0300-000016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03" name="Text Box 164">
          <a:extLst>
            <a:ext uri="{FF2B5EF4-FFF2-40B4-BE49-F238E27FC236}">
              <a16:creationId xmlns="" xmlns:a16="http://schemas.microsoft.com/office/drawing/2014/main" id="{00000000-0008-0000-0300-000017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04" name="Text Box 164">
          <a:extLst>
            <a:ext uri="{FF2B5EF4-FFF2-40B4-BE49-F238E27FC236}">
              <a16:creationId xmlns="" xmlns:a16="http://schemas.microsoft.com/office/drawing/2014/main" id="{00000000-0008-0000-0300-000018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05" name="Text Box 164">
          <a:extLst>
            <a:ext uri="{FF2B5EF4-FFF2-40B4-BE49-F238E27FC236}">
              <a16:creationId xmlns="" xmlns:a16="http://schemas.microsoft.com/office/drawing/2014/main" id="{00000000-0008-0000-0300-000019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06" name="Text Box 164">
          <a:extLst>
            <a:ext uri="{FF2B5EF4-FFF2-40B4-BE49-F238E27FC236}">
              <a16:creationId xmlns="" xmlns:a16="http://schemas.microsoft.com/office/drawing/2014/main" id="{00000000-0008-0000-0300-00001A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07" name="Text Box 164">
          <a:extLst>
            <a:ext uri="{FF2B5EF4-FFF2-40B4-BE49-F238E27FC236}">
              <a16:creationId xmlns="" xmlns:a16="http://schemas.microsoft.com/office/drawing/2014/main" id="{00000000-0008-0000-0300-00001B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08" name="Text Box 164">
          <a:extLst>
            <a:ext uri="{FF2B5EF4-FFF2-40B4-BE49-F238E27FC236}">
              <a16:creationId xmlns="" xmlns:a16="http://schemas.microsoft.com/office/drawing/2014/main" id="{00000000-0008-0000-0300-00001C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09" name="Text Box 164">
          <a:extLst>
            <a:ext uri="{FF2B5EF4-FFF2-40B4-BE49-F238E27FC236}">
              <a16:creationId xmlns="" xmlns:a16="http://schemas.microsoft.com/office/drawing/2014/main" id="{00000000-0008-0000-0300-00001D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10" name="Text Box 164">
          <a:extLst>
            <a:ext uri="{FF2B5EF4-FFF2-40B4-BE49-F238E27FC236}">
              <a16:creationId xmlns="" xmlns:a16="http://schemas.microsoft.com/office/drawing/2014/main" id="{00000000-0008-0000-0300-00001E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11" name="Text Box 164">
          <a:extLst>
            <a:ext uri="{FF2B5EF4-FFF2-40B4-BE49-F238E27FC236}">
              <a16:creationId xmlns="" xmlns:a16="http://schemas.microsoft.com/office/drawing/2014/main" id="{00000000-0008-0000-0300-00001F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12" name="Text Box 164">
          <a:extLst>
            <a:ext uri="{FF2B5EF4-FFF2-40B4-BE49-F238E27FC236}">
              <a16:creationId xmlns="" xmlns:a16="http://schemas.microsoft.com/office/drawing/2014/main" id="{00000000-0008-0000-0300-000020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13" name="Text Box 164">
          <a:extLst>
            <a:ext uri="{FF2B5EF4-FFF2-40B4-BE49-F238E27FC236}">
              <a16:creationId xmlns="" xmlns:a16="http://schemas.microsoft.com/office/drawing/2014/main" id="{00000000-0008-0000-0300-000021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14" name="Text Box 164">
          <a:extLst>
            <a:ext uri="{FF2B5EF4-FFF2-40B4-BE49-F238E27FC236}">
              <a16:creationId xmlns="" xmlns:a16="http://schemas.microsoft.com/office/drawing/2014/main" id="{00000000-0008-0000-0300-000022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15" name="Text Box 164">
          <a:extLst>
            <a:ext uri="{FF2B5EF4-FFF2-40B4-BE49-F238E27FC236}">
              <a16:creationId xmlns="" xmlns:a16="http://schemas.microsoft.com/office/drawing/2014/main" id="{00000000-0008-0000-0300-000023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16" name="Text Box 164">
          <a:extLst>
            <a:ext uri="{FF2B5EF4-FFF2-40B4-BE49-F238E27FC236}">
              <a16:creationId xmlns="" xmlns:a16="http://schemas.microsoft.com/office/drawing/2014/main" id="{00000000-0008-0000-0300-000024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17" name="Text Box 164">
          <a:extLst>
            <a:ext uri="{FF2B5EF4-FFF2-40B4-BE49-F238E27FC236}">
              <a16:creationId xmlns="" xmlns:a16="http://schemas.microsoft.com/office/drawing/2014/main" id="{00000000-0008-0000-0300-000025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18" name="Text Box 164">
          <a:extLst>
            <a:ext uri="{FF2B5EF4-FFF2-40B4-BE49-F238E27FC236}">
              <a16:creationId xmlns="" xmlns:a16="http://schemas.microsoft.com/office/drawing/2014/main" id="{00000000-0008-0000-0300-000026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19" name="Text Box 164">
          <a:extLst>
            <a:ext uri="{FF2B5EF4-FFF2-40B4-BE49-F238E27FC236}">
              <a16:creationId xmlns="" xmlns:a16="http://schemas.microsoft.com/office/drawing/2014/main" id="{00000000-0008-0000-0300-000027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20" name="Text Box 164">
          <a:extLst>
            <a:ext uri="{FF2B5EF4-FFF2-40B4-BE49-F238E27FC236}">
              <a16:creationId xmlns="" xmlns:a16="http://schemas.microsoft.com/office/drawing/2014/main" id="{00000000-0008-0000-0300-000028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21" name="Text Box 164">
          <a:extLst>
            <a:ext uri="{FF2B5EF4-FFF2-40B4-BE49-F238E27FC236}">
              <a16:creationId xmlns="" xmlns:a16="http://schemas.microsoft.com/office/drawing/2014/main" id="{00000000-0008-0000-0300-000029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22" name="Text Box 164">
          <a:extLst>
            <a:ext uri="{FF2B5EF4-FFF2-40B4-BE49-F238E27FC236}">
              <a16:creationId xmlns="" xmlns:a16="http://schemas.microsoft.com/office/drawing/2014/main" id="{00000000-0008-0000-0300-00002A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23" name="Text Box 164">
          <a:extLst>
            <a:ext uri="{FF2B5EF4-FFF2-40B4-BE49-F238E27FC236}">
              <a16:creationId xmlns="" xmlns:a16="http://schemas.microsoft.com/office/drawing/2014/main" id="{00000000-0008-0000-0300-00002B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24" name="Text Box 164">
          <a:extLst>
            <a:ext uri="{FF2B5EF4-FFF2-40B4-BE49-F238E27FC236}">
              <a16:creationId xmlns="" xmlns:a16="http://schemas.microsoft.com/office/drawing/2014/main" id="{00000000-0008-0000-0300-00002C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25" name="Text Box 164">
          <a:extLst>
            <a:ext uri="{FF2B5EF4-FFF2-40B4-BE49-F238E27FC236}">
              <a16:creationId xmlns="" xmlns:a16="http://schemas.microsoft.com/office/drawing/2014/main" id="{00000000-0008-0000-0300-00002D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26" name="Text Box 164">
          <a:extLst>
            <a:ext uri="{FF2B5EF4-FFF2-40B4-BE49-F238E27FC236}">
              <a16:creationId xmlns="" xmlns:a16="http://schemas.microsoft.com/office/drawing/2014/main" id="{00000000-0008-0000-0300-00002E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27" name="Text Box 164">
          <a:extLst>
            <a:ext uri="{FF2B5EF4-FFF2-40B4-BE49-F238E27FC236}">
              <a16:creationId xmlns="" xmlns:a16="http://schemas.microsoft.com/office/drawing/2014/main" id="{00000000-0008-0000-0300-00002F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28" name="Text Box 164">
          <a:extLst>
            <a:ext uri="{FF2B5EF4-FFF2-40B4-BE49-F238E27FC236}">
              <a16:creationId xmlns="" xmlns:a16="http://schemas.microsoft.com/office/drawing/2014/main" id="{00000000-0008-0000-0300-000030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29" name="Text Box 164">
          <a:extLst>
            <a:ext uri="{FF2B5EF4-FFF2-40B4-BE49-F238E27FC236}">
              <a16:creationId xmlns="" xmlns:a16="http://schemas.microsoft.com/office/drawing/2014/main" id="{00000000-0008-0000-0300-000031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30" name="Text Box 164">
          <a:extLst>
            <a:ext uri="{FF2B5EF4-FFF2-40B4-BE49-F238E27FC236}">
              <a16:creationId xmlns="" xmlns:a16="http://schemas.microsoft.com/office/drawing/2014/main" id="{00000000-0008-0000-0300-000032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31" name="Text Box 164">
          <a:extLst>
            <a:ext uri="{FF2B5EF4-FFF2-40B4-BE49-F238E27FC236}">
              <a16:creationId xmlns="" xmlns:a16="http://schemas.microsoft.com/office/drawing/2014/main" id="{00000000-0008-0000-0300-000033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32" name="Text Box 164">
          <a:extLst>
            <a:ext uri="{FF2B5EF4-FFF2-40B4-BE49-F238E27FC236}">
              <a16:creationId xmlns="" xmlns:a16="http://schemas.microsoft.com/office/drawing/2014/main" id="{00000000-0008-0000-0300-000034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4633" name="Text Box 164">
          <a:extLst>
            <a:ext uri="{FF2B5EF4-FFF2-40B4-BE49-F238E27FC236}">
              <a16:creationId xmlns="" xmlns:a16="http://schemas.microsoft.com/office/drawing/2014/main" id="{00000000-0008-0000-0300-0000350A0000}"/>
            </a:ext>
          </a:extLst>
        </xdr:cNvPr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34" name="Text Box 164">
          <a:extLst>
            <a:ext uri="{FF2B5EF4-FFF2-40B4-BE49-F238E27FC236}">
              <a16:creationId xmlns=""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35" name="Text Box 164">
          <a:extLst>
            <a:ext uri="{FF2B5EF4-FFF2-40B4-BE49-F238E27FC236}">
              <a16:creationId xmlns=""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36" name="Text Box 164">
          <a:extLst>
            <a:ext uri="{FF2B5EF4-FFF2-40B4-BE49-F238E27FC236}">
              <a16:creationId xmlns=""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37" name="Text Box 164">
          <a:extLst>
            <a:ext uri="{FF2B5EF4-FFF2-40B4-BE49-F238E27FC236}">
              <a16:creationId xmlns=""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38" name="Text Box 164">
          <a:extLst>
            <a:ext uri="{FF2B5EF4-FFF2-40B4-BE49-F238E27FC236}">
              <a16:creationId xmlns=""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39" name="Text Box 164">
          <a:extLst>
            <a:ext uri="{FF2B5EF4-FFF2-40B4-BE49-F238E27FC236}">
              <a16:creationId xmlns=""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40" name="Text Box 164">
          <a:extLst>
            <a:ext uri="{FF2B5EF4-FFF2-40B4-BE49-F238E27FC236}">
              <a16:creationId xmlns=""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41" name="Text Box 164">
          <a:extLst>
            <a:ext uri="{FF2B5EF4-FFF2-40B4-BE49-F238E27FC236}">
              <a16:creationId xmlns=""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42" name="Text Box 164">
          <a:extLst>
            <a:ext uri="{FF2B5EF4-FFF2-40B4-BE49-F238E27FC236}">
              <a16:creationId xmlns=""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43" name="Text Box 164">
          <a:extLst>
            <a:ext uri="{FF2B5EF4-FFF2-40B4-BE49-F238E27FC236}">
              <a16:creationId xmlns=""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44" name="Text Box 164">
          <a:extLst>
            <a:ext uri="{FF2B5EF4-FFF2-40B4-BE49-F238E27FC236}">
              <a16:creationId xmlns=""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45" name="Text Box 164">
          <a:extLst>
            <a:ext uri="{FF2B5EF4-FFF2-40B4-BE49-F238E27FC236}">
              <a16:creationId xmlns=""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46" name="Text Box 164">
          <a:extLst>
            <a:ext uri="{FF2B5EF4-FFF2-40B4-BE49-F238E27FC236}">
              <a16:creationId xmlns=""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47" name="Text Box 164">
          <a:extLst>
            <a:ext uri="{FF2B5EF4-FFF2-40B4-BE49-F238E27FC236}">
              <a16:creationId xmlns=""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48" name="Text Box 164">
          <a:extLst>
            <a:ext uri="{FF2B5EF4-FFF2-40B4-BE49-F238E27FC236}">
              <a16:creationId xmlns=""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49" name="Text Box 164">
          <a:extLst>
            <a:ext uri="{FF2B5EF4-FFF2-40B4-BE49-F238E27FC236}">
              <a16:creationId xmlns=""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50" name="Text Box 164">
          <a:extLst>
            <a:ext uri="{FF2B5EF4-FFF2-40B4-BE49-F238E27FC236}">
              <a16:creationId xmlns=""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51" name="Text Box 164">
          <a:extLst>
            <a:ext uri="{FF2B5EF4-FFF2-40B4-BE49-F238E27FC236}">
              <a16:creationId xmlns=""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52" name="Text Box 164">
          <a:extLst>
            <a:ext uri="{FF2B5EF4-FFF2-40B4-BE49-F238E27FC236}">
              <a16:creationId xmlns=""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53" name="Text Box 164">
          <a:extLst>
            <a:ext uri="{FF2B5EF4-FFF2-40B4-BE49-F238E27FC236}">
              <a16:creationId xmlns=""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54" name="Text Box 164">
          <a:extLst>
            <a:ext uri="{FF2B5EF4-FFF2-40B4-BE49-F238E27FC236}">
              <a16:creationId xmlns=""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55" name="Text Box 164">
          <a:extLst>
            <a:ext uri="{FF2B5EF4-FFF2-40B4-BE49-F238E27FC236}">
              <a16:creationId xmlns=""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56" name="Text Box 164">
          <a:extLst>
            <a:ext uri="{FF2B5EF4-FFF2-40B4-BE49-F238E27FC236}">
              <a16:creationId xmlns=""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57" name="Text Box 164">
          <a:extLst>
            <a:ext uri="{FF2B5EF4-FFF2-40B4-BE49-F238E27FC236}">
              <a16:creationId xmlns=""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58" name="Text Box 164">
          <a:extLst>
            <a:ext uri="{FF2B5EF4-FFF2-40B4-BE49-F238E27FC236}">
              <a16:creationId xmlns=""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59" name="Text Box 164">
          <a:extLst>
            <a:ext uri="{FF2B5EF4-FFF2-40B4-BE49-F238E27FC236}">
              <a16:creationId xmlns=""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60" name="Text Box 164">
          <a:extLst>
            <a:ext uri="{FF2B5EF4-FFF2-40B4-BE49-F238E27FC236}">
              <a16:creationId xmlns=""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61" name="Text Box 164">
          <a:extLst>
            <a:ext uri="{FF2B5EF4-FFF2-40B4-BE49-F238E27FC236}">
              <a16:creationId xmlns=""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62" name="Text Box 164">
          <a:extLst>
            <a:ext uri="{FF2B5EF4-FFF2-40B4-BE49-F238E27FC236}">
              <a16:creationId xmlns=""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63" name="Text Box 164">
          <a:extLst>
            <a:ext uri="{FF2B5EF4-FFF2-40B4-BE49-F238E27FC236}">
              <a16:creationId xmlns=""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64" name="Text Box 164">
          <a:extLst>
            <a:ext uri="{FF2B5EF4-FFF2-40B4-BE49-F238E27FC236}">
              <a16:creationId xmlns=""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65" name="Text Box 164">
          <a:extLst>
            <a:ext uri="{FF2B5EF4-FFF2-40B4-BE49-F238E27FC236}">
              <a16:creationId xmlns=""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66" name="Text Box 164">
          <a:extLst>
            <a:ext uri="{FF2B5EF4-FFF2-40B4-BE49-F238E27FC236}">
              <a16:creationId xmlns=""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67" name="Text Box 164">
          <a:extLst>
            <a:ext uri="{FF2B5EF4-FFF2-40B4-BE49-F238E27FC236}">
              <a16:creationId xmlns=""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68" name="Text Box 164">
          <a:extLst>
            <a:ext uri="{FF2B5EF4-FFF2-40B4-BE49-F238E27FC236}">
              <a16:creationId xmlns=""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69" name="Text Box 164">
          <a:extLst>
            <a:ext uri="{FF2B5EF4-FFF2-40B4-BE49-F238E27FC236}">
              <a16:creationId xmlns=""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70" name="Text Box 164">
          <a:extLst>
            <a:ext uri="{FF2B5EF4-FFF2-40B4-BE49-F238E27FC236}">
              <a16:creationId xmlns=""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71" name="Text Box 164">
          <a:extLst>
            <a:ext uri="{FF2B5EF4-FFF2-40B4-BE49-F238E27FC236}">
              <a16:creationId xmlns=""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72" name="Text Box 164">
          <a:extLst>
            <a:ext uri="{FF2B5EF4-FFF2-40B4-BE49-F238E27FC236}">
              <a16:creationId xmlns=""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73" name="Text Box 164">
          <a:extLst>
            <a:ext uri="{FF2B5EF4-FFF2-40B4-BE49-F238E27FC236}">
              <a16:creationId xmlns=""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74" name="Text Box 164">
          <a:extLst>
            <a:ext uri="{FF2B5EF4-FFF2-40B4-BE49-F238E27FC236}">
              <a16:creationId xmlns=""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75" name="Text Box 164">
          <a:extLst>
            <a:ext uri="{FF2B5EF4-FFF2-40B4-BE49-F238E27FC236}">
              <a16:creationId xmlns=""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76" name="Text Box 164">
          <a:extLst>
            <a:ext uri="{FF2B5EF4-FFF2-40B4-BE49-F238E27FC236}">
              <a16:creationId xmlns=""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77" name="Text Box 164">
          <a:extLst>
            <a:ext uri="{FF2B5EF4-FFF2-40B4-BE49-F238E27FC236}">
              <a16:creationId xmlns=""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78" name="Text Box 164">
          <a:extLst>
            <a:ext uri="{FF2B5EF4-FFF2-40B4-BE49-F238E27FC236}">
              <a16:creationId xmlns=""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79" name="Text Box 164">
          <a:extLst>
            <a:ext uri="{FF2B5EF4-FFF2-40B4-BE49-F238E27FC236}">
              <a16:creationId xmlns=""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80" name="Text Box 164">
          <a:extLst>
            <a:ext uri="{FF2B5EF4-FFF2-40B4-BE49-F238E27FC236}">
              <a16:creationId xmlns=""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81" name="Text Box 164">
          <a:extLst>
            <a:ext uri="{FF2B5EF4-FFF2-40B4-BE49-F238E27FC236}">
              <a16:creationId xmlns=""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82" name="Text Box 164">
          <a:extLst>
            <a:ext uri="{FF2B5EF4-FFF2-40B4-BE49-F238E27FC236}">
              <a16:creationId xmlns=""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83" name="Text Box 164">
          <a:extLst>
            <a:ext uri="{FF2B5EF4-FFF2-40B4-BE49-F238E27FC236}">
              <a16:creationId xmlns=""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84" name="Text Box 164">
          <a:extLst>
            <a:ext uri="{FF2B5EF4-FFF2-40B4-BE49-F238E27FC236}">
              <a16:creationId xmlns=""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85" name="Text Box 164">
          <a:extLst>
            <a:ext uri="{FF2B5EF4-FFF2-40B4-BE49-F238E27FC236}">
              <a16:creationId xmlns=""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86" name="Text Box 164">
          <a:extLst>
            <a:ext uri="{FF2B5EF4-FFF2-40B4-BE49-F238E27FC236}">
              <a16:creationId xmlns=""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87" name="Text Box 164">
          <a:extLst>
            <a:ext uri="{FF2B5EF4-FFF2-40B4-BE49-F238E27FC236}">
              <a16:creationId xmlns=""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88" name="Text Box 164">
          <a:extLst>
            <a:ext uri="{FF2B5EF4-FFF2-40B4-BE49-F238E27FC236}">
              <a16:creationId xmlns=""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89" name="Text Box 164">
          <a:extLst>
            <a:ext uri="{FF2B5EF4-FFF2-40B4-BE49-F238E27FC236}">
              <a16:creationId xmlns=""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90" name="Text Box 164">
          <a:extLst>
            <a:ext uri="{FF2B5EF4-FFF2-40B4-BE49-F238E27FC236}">
              <a16:creationId xmlns=""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91" name="Text Box 164">
          <a:extLst>
            <a:ext uri="{FF2B5EF4-FFF2-40B4-BE49-F238E27FC236}">
              <a16:creationId xmlns=""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92" name="Text Box 164">
          <a:extLst>
            <a:ext uri="{FF2B5EF4-FFF2-40B4-BE49-F238E27FC236}">
              <a16:creationId xmlns=""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93" name="Text Box 164">
          <a:extLst>
            <a:ext uri="{FF2B5EF4-FFF2-40B4-BE49-F238E27FC236}">
              <a16:creationId xmlns=""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94" name="Text Box 164">
          <a:extLst>
            <a:ext uri="{FF2B5EF4-FFF2-40B4-BE49-F238E27FC236}">
              <a16:creationId xmlns=""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95" name="Text Box 164">
          <a:extLst>
            <a:ext uri="{FF2B5EF4-FFF2-40B4-BE49-F238E27FC236}">
              <a16:creationId xmlns=""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96" name="Text Box 164">
          <a:extLst>
            <a:ext uri="{FF2B5EF4-FFF2-40B4-BE49-F238E27FC236}">
              <a16:creationId xmlns=""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97" name="Text Box 164">
          <a:extLst>
            <a:ext uri="{FF2B5EF4-FFF2-40B4-BE49-F238E27FC236}">
              <a16:creationId xmlns=""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98" name="Text Box 164">
          <a:extLst>
            <a:ext uri="{FF2B5EF4-FFF2-40B4-BE49-F238E27FC236}">
              <a16:creationId xmlns=""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699" name="Text Box 164">
          <a:extLst>
            <a:ext uri="{FF2B5EF4-FFF2-40B4-BE49-F238E27FC236}">
              <a16:creationId xmlns=""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00" name="Text Box 164">
          <a:extLst>
            <a:ext uri="{FF2B5EF4-FFF2-40B4-BE49-F238E27FC236}">
              <a16:creationId xmlns=""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01" name="Text Box 164">
          <a:extLst>
            <a:ext uri="{FF2B5EF4-FFF2-40B4-BE49-F238E27FC236}">
              <a16:creationId xmlns=""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02" name="Text Box 164">
          <a:extLst>
            <a:ext uri="{FF2B5EF4-FFF2-40B4-BE49-F238E27FC236}">
              <a16:creationId xmlns=""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03" name="Text Box 164">
          <a:extLst>
            <a:ext uri="{FF2B5EF4-FFF2-40B4-BE49-F238E27FC236}">
              <a16:creationId xmlns=""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04" name="Text Box 164">
          <a:extLst>
            <a:ext uri="{FF2B5EF4-FFF2-40B4-BE49-F238E27FC236}">
              <a16:creationId xmlns=""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05" name="Text Box 164">
          <a:extLst>
            <a:ext uri="{FF2B5EF4-FFF2-40B4-BE49-F238E27FC236}">
              <a16:creationId xmlns=""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06" name="Text Box 164">
          <a:extLst>
            <a:ext uri="{FF2B5EF4-FFF2-40B4-BE49-F238E27FC236}">
              <a16:creationId xmlns=""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07" name="Text Box 164">
          <a:extLst>
            <a:ext uri="{FF2B5EF4-FFF2-40B4-BE49-F238E27FC236}">
              <a16:creationId xmlns=""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08" name="Text Box 164">
          <a:extLst>
            <a:ext uri="{FF2B5EF4-FFF2-40B4-BE49-F238E27FC236}">
              <a16:creationId xmlns=""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09" name="Text Box 164">
          <a:extLst>
            <a:ext uri="{FF2B5EF4-FFF2-40B4-BE49-F238E27FC236}">
              <a16:creationId xmlns=""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10" name="Text Box 164">
          <a:extLst>
            <a:ext uri="{FF2B5EF4-FFF2-40B4-BE49-F238E27FC236}">
              <a16:creationId xmlns=""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11" name="Text Box 164">
          <a:extLst>
            <a:ext uri="{FF2B5EF4-FFF2-40B4-BE49-F238E27FC236}">
              <a16:creationId xmlns=""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12" name="Text Box 164">
          <a:extLst>
            <a:ext uri="{FF2B5EF4-FFF2-40B4-BE49-F238E27FC236}">
              <a16:creationId xmlns=""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13" name="Text Box 164">
          <a:extLst>
            <a:ext uri="{FF2B5EF4-FFF2-40B4-BE49-F238E27FC236}">
              <a16:creationId xmlns=""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14" name="Text Box 164">
          <a:extLst>
            <a:ext uri="{FF2B5EF4-FFF2-40B4-BE49-F238E27FC236}">
              <a16:creationId xmlns=""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15" name="Text Box 164">
          <a:extLst>
            <a:ext uri="{FF2B5EF4-FFF2-40B4-BE49-F238E27FC236}">
              <a16:creationId xmlns=""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16" name="Text Box 164">
          <a:extLst>
            <a:ext uri="{FF2B5EF4-FFF2-40B4-BE49-F238E27FC236}">
              <a16:creationId xmlns=""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17" name="Text Box 164">
          <a:extLst>
            <a:ext uri="{FF2B5EF4-FFF2-40B4-BE49-F238E27FC236}">
              <a16:creationId xmlns=""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18" name="Text Box 164">
          <a:extLst>
            <a:ext uri="{FF2B5EF4-FFF2-40B4-BE49-F238E27FC236}">
              <a16:creationId xmlns=""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19" name="Text Box 164">
          <a:extLst>
            <a:ext uri="{FF2B5EF4-FFF2-40B4-BE49-F238E27FC236}">
              <a16:creationId xmlns=""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20" name="Text Box 164">
          <a:extLst>
            <a:ext uri="{FF2B5EF4-FFF2-40B4-BE49-F238E27FC236}">
              <a16:creationId xmlns=""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21" name="Text Box 164">
          <a:extLst>
            <a:ext uri="{FF2B5EF4-FFF2-40B4-BE49-F238E27FC236}">
              <a16:creationId xmlns=""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22" name="Text Box 164">
          <a:extLst>
            <a:ext uri="{FF2B5EF4-FFF2-40B4-BE49-F238E27FC236}">
              <a16:creationId xmlns=""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23" name="Text Box 164">
          <a:extLst>
            <a:ext uri="{FF2B5EF4-FFF2-40B4-BE49-F238E27FC236}">
              <a16:creationId xmlns=""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24" name="Text Box 164">
          <a:extLst>
            <a:ext uri="{FF2B5EF4-FFF2-40B4-BE49-F238E27FC236}">
              <a16:creationId xmlns=""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25" name="Text Box 164">
          <a:extLst>
            <a:ext uri="{FF2B5EF4-FFF2-40B4-BE49-F238E27FC236}">
              <a16:creationId xmlns=""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26" name="Text Box 164">
          <a:extLst>
            <a:ext uri="{FF2B5EF4-FFF2-40B4-BE49-F238E27FC236}">
              <a16:creationId xmlns=""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27" name="Text Box 164">
          <a:extLst>
            <a:ext uri="{FF2B5EF4-FFF2-40B4-BE49-F238E27FC236}">
              <a16:creationId xmlns=""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28" name="Text Box 164">
          <a:extLst>
            <a:ext uri="{FF2B5EF4-FFF2-40B4-BE49-F238E27FC236}">
              <a16:creationId xmlns=""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29" name="Text Box 164">
          <a:extLst>
            <a:ext uri="{FF2B5EF4-FFF2-40B4-BE49-F238E27FC236}">
              <a16:creationId xmlns=""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30" name="Text Box 164">
          <a:extLst>
            <a:ext uri="{FF2B5EF4-FFF2-40B4-BE49-F238E27FC236}">
              <a16:creationId xmlns=""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31" name="Text Box 164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32" name="Text Box 164">
          <a:extLst>
            <a:ext uri="{FF2B5EF4-FFF2-40B4-BE49-F238E27FC236}">
              <a16:creationId xmlns=""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33" name="Text Box 164">
          <a:extLst>
            <a:ext uri="{FF2B5EF4-FFF2-40B4-BE49-F238E27FC236}">
              <a16:creationId xmlns=""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34" name="Text Box 164">
          <a:extLst>
            <a:ext uri="{FF2B5EF4-FFF2-40B4-BE49-F238E27FC236}">
              <a16:creationId xmlns=""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35" name="Text Box 164">
          <a:extLst>
            <a:ext uri="{FF2B5EF4-FFF2-40B4-BE49-F238E27FC236}">
              <a16:creationId xmlns=""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36" name="Text Box 164">
          <a:extLst>
            <a:ext uri="{FF2B5EF4-FFF2-40B4-BE49-F238E27FC236}">
              <a16:creationId xmlns=""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37" name="Text Box 164">
          <a:extLst>
            <a:ext uri="{FF2B5EF4-FFF2-40B4-BE49-F238E27FC236}">
              <a16:creationId xmlns=""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38" name="Text Box 164">
          <a:extLst>
            <a:ext uri="{FF2B5EF4-FFF2-40B4-BE49-F238E27FC236}">
              <a16:creationId xmlns=""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39" name="Text Box 164">
          <a:extLst>
            <a:ext uri="{FF2B5EF4-FFF2-40B4-BE49-F238E27FC236}">
              <a16:creationId xmlns=""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40" name="Text Box 164">
          <a:extLst>
            <a:ext uri="{FF2B5EF4-FFF2-40B4-BE49-F238E27FC236}">
              <a16:creationId xmlns=""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41" name="Text Box 164">
          <a:extLst>
            <a:ext uri="{FF2B5EF4-FFF2-40B4-BE49-F238E27FC236}">
              <a16:creationId xmlns=""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42" name="Text Box 164">
          <a:extLst>
            <a:ext uri="{FF2B5EF4-FFF2-40B4-BE49-F238E27FC236}">
              <a16:creationId xmlns=""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43" name="Text Box 164">
          <a:extLst>
            <a:ext uri="{FF2B5EF4-FFF2-40B4-BE49-F238E27FC236}">
              <a16:creationId xmlns=""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44" name="Text Box 164">
          <a:extLst>
            <a:ext uri="{FF2B5EF4-FFF2-40B4-BE49-F238E27FC236}">
              <a16:creationId xmlns=""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45" name="Text Box 164">
          <a:extLst>
            <a:ext uri="{FF2B5EF4-FFF2-40B4-BE49-F238E27FC236}">
              <a16:creationId xmlns=""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46" name="Text Box 164">
          <a:extLst>
            <a:ext uri="{FF2B5EF4-FFF2-40B4-BE49-F238E27FC236}">
              <a16:creationId xmlns=""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47" name="Text Box 164">
          <a:extLst>
            <a:ext uri="{FF2B5EF4-FFF2-40B4-BE49-F238E27FC236}">
              <a16:creationId xmlns=""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48" name="Text Box 164">
          <a:extLst>
            <a:ext uri="{FF2B5EF4-FFF2-40B4-BE49-F238E27FC236}">
              <a16:creationId xmlns=""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49" name="Text Box 164">
          <a:extLst>
            <a:ext uri="{FF2B5EF4-FFF2-40B4-BE49-F238E27FC236}">
              <a16:creationId xmlns=""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50" name="Text Box 164">
          <a:extLst>
            <a:ext uri="{FF2B5EF4-FFF2-40B4-BE49-F238E27FC236}">
              <a16:creationId xmlns=""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51" name="Text Box 164">
          <a:extLst>
            <a:ext uri="{FF2B5EF4-FFF2-40B4-BE49-F238E27FC236}">
              <a16:creationId xmlns=""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52" name="Text Box 164">
          <a:extLst>
            <a:ext uri="{FF2B5EF4-FFF2-40B4-BE49-F238E27FC236}">
              <a16:creationId xmlns=""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53" name="Text Box 164">
          <a:extLst>
            <a:ext uri="{FF2B5EF4-FFF2-40B4-BE49-F238E27FC236}">
              <a16:creationId xmlns=""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54" name="Text Box 164">
          <a:extLst>
            <a:ext uri="{FF2B5EF4-FFF2-40B4-BE49-F238E27FC236}">
              <a16:creationId xmlns=""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55" name="Text Box 164">
          <a:extLst>
            <a:ext uri="{FF2B5EF4-FFF2-40B4-BE49-F238E27FC236}">
              <a16:creationId xmlns=""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56" name="Text Box 164">
          <a:extLst>
            <a:ext uri="{FF2B5EF4-FFF2-40B4-BE49-F238E27FC236}">
              <a16:creationId xmlns=""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57" name="Text Box 164">
          <a:extLst>
            <a:ext uri="{FF2B5EF4-FFF2-40B4-BE49-F238E27FC236}">
              <a16:creationId xmlns=""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58" name="Text Box 164">
          <a:extLst>
            <a:ext uri="{FF2B5EF4-FFF2-40B4-BE49-F238E27FC236}">
              <a16:creationId xmlns=""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59" name="Text Box 164">
          <a:extLst>
            <a:ext uri="{FF2B5EF4-FFF2-40B4-BE49-F238E27FC236}">
              <a16:creationId xmlns=""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60" name="Text Box 164">
          <a:extLst>
            <a:ext uri="{FF2B5EF4-FFF2-40B4-BE49-F238E27FC236}">
              <a16:creationId xmlns=""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61" name="Text Box 164">
          <a:extLst>
            <a:ext uri="{FF2B5EF4-FFF2-40B4-BE49-F238E27FC236}">
              <a16:creationId xmlns=""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62" name="Text Box 164">
          <a:extLst>
            <a:ext uri="{FF2B5EF4-FFF2-40B4-BE49-F238E27FC236}">
              <a16:creationId xmlns=""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63" name="Text Box 164">
          <a:extLst>
            <a:ext uri="{FF2B5EF4-FFF2-40B4-BE49-F238E27FC236}">
              <a16:creationId xmlns=""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64" name="Text Box 164">
          <a:extLst>
            <a:ext uri="{FF2B5EF4-FFF2-40B4-BE49-F238E27FC236}">
              <a16:creationId xmlns=""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65" name="Text Box 164">
          <a:extLst>
            <a:ext uri="{FF2B5EF4-FFF2-40B4-BE49-F238E27FC236}">
              <a16:creationId xmlns=""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66" name="Text Box 164">
          <a:extLst>
            <a:ext uri="{FF2B5EF4-FFF2-40B4-BE49-F238E27FC236}">
              <a16:creationId xmlns=""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67" name="Text Box 164">
          <a:extLst>
            <a:ext uri="{FF2B5EF4-FFF2-40B4-BE49-F238E27FC236}">
              <a16:creationId xmlns=""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68" name="Text Box 164">
          <a:extLst>
            <a:ext uri="{FF2B5EF4-FFF2-40B4-BE49-F238E27FC236}">
              <a16:creationId xmlns=""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69" name="Text Box 164">
          <a:extLst>
            <a:ext uri="{FF2B5EF4-FFF2-40B4-BE49-F238E27FC236}">
              <a16:creationId xmlns=""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70" name="Text Box 164">
          <a:extLst>
            <a:ext uri="{FF2B5EF4-FFF2-40B4-BE49-F238E27FC236}">
              <a16:creationId xmlns=""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71" name="Text Box 164">
          <a:extLst>
            <a:ext uri="{FF2B5EF4-FFF2-40B4-BE49-F238E27FC236}">
              <a16:creationId xmlns=""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72" name="Text Box 164">
          <a:extLst>
            <a:ext uri="{FF2B5EF4-FFF2-40B4-BE49-F238E27FC236}">
              <a16:creationId xmlns=""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73" name="Text Box 164">
          <a:extLst>
            <a:ext uri="{FF2B5EF4-FFF2-40B4-BE49-F238E27FC236}">
              <a16:creationId xmlns=""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74" name="Text Box 164">
          <a:extLst>
            <a:ext uri="{FF2B5EF4-FFF2-40B4-BE49-F238E27FC236}">
              <a16:creationId xmlns=""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75" name="Text Box 164">
          <a:extLst>
            <a:ext uri="{FF2B5EF4-FFF2-40B4-BE49-F238E27FC236}">
              <a16:creationId xmlns=""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76" name="Text Box 164">
          <a:extLst>
            <a:ext uri="{FF2B5EF4-FFF2-40B4-BE49-F238E27FC236}">
              <a16:creationId xmlns=""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77" name="Text Box 164">
          <a:extLst>
            <a:ext uri="{FF2B5EF4-FFF2-40B4-BE49-F238E27FC236}">
              <a16:creationId xmlns=""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78" name="Text Box 164">
          <a:extLst>
            <a:ext uri="{FF2B5EF4-FFF2-40B4-BE49-F238E27FC236}">
              <a16:creationId xmlns=""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79" name="Text Box 164">
          <a:extLst>
            <a:ext uri="{FF2B5EF4-FFF2-40B4-BE49-F238E27FC236}">
              <a16:creationId xmlns=""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80" name="Text Box 164">
          <a:extLst>
            <a:ext uri="{FF2B5EF4-FFF2-40B4-BE49-F238E27FC236}">
              <a16:creationId xmlns=""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81" name="Text Box 164">
          <a:extLst>
            <a:ext uri="{FF2B5EF4-FFF2-40B4-BE49-F238E27FC236}">
              <a16:creationId xmlns=""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82" name="Text Box 164">
          <a:extLst>
            <a:ext uri="{FF2B5EF4-FFF2-40B4-BE49-F238E27FC236}">
              <a16:creationId xmlns=""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83" name="Text Box 164">
          <a:extLst>
            <a:ext uri="{FF2B5EF4-FFF2-40B4-BE49-F238E27FC236}">
              <a16:creationId xmlns=""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84" name="Text Box 164">
          <a:extLst>
            <a:ext uri="{FF2B5EF4-FFF2-40B4-BE49-F238E27FC236}">
              <a16:creationId xmlns=""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85" name="Text Box 164">
          <a:extLst>
            <a:ext uri="{FF2B5EF4-FFF2-40B4-BE49-F238E27FC236}">
              <a16:creationId xmlns=""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86" name="Text Box 164">
          <a:extLst>
            <a:ext uri="{FF2B5EF4-FFF2-40B4-BE49-F238E27FC236}">
              <a16:creationId xmlns=""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87" name="Text Box 164">
          <a:extLst>
            <a:ext uri="{FF2B5EF4-FFF2-40B4-BE49-F238E27FC236}">
              <a16:creationId xmlns=""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88" name="Text Box 164">
          <a:extLst>
            <a:ext uri="{FF2B5EF4-FFF2-40B4-BE49-F238E27FC236}">
              <a16:creationId xmlns=""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89" name="Text Box 164">
          <a:extLst>
            <a:ext uri="{FF2B5EF4-FFF2-40B4-BE49-F238E27FC236}">
              <a16:creationId xmlns=""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90" name="Text Box 164">
          <a:extLst>
            <a:ext uri="{FF2B5EF4-FFF2-40B4-BE49-F238E27FC236}">
              <a16:creationId xmlns=""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91" name="Text Box 164">
          <a:extLst>
            <a:ext uri="{FF2B5EF4-FFF2-40B4-BE49-F238E27FC236}">
              <a16:creationId xmlns=""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92" name="Text Box 164">
          <a:extLst>
            <a:ext uri="{FF2B5EF4-FFF2-40B4-BE49-F238E27FC236}">
              <a16:creationId xmlns=""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93" name="Text Box 164">
          <a:extLst>
            <a:ext uri="{FF2B5EF4-FFF2-40B4-BE49-F238E27FC236}">
              <a16:creationId xmlns=""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94" name="Text Box 164">
          <a:extLst>
            <a:ext uri="{FF2B5EF4-FFF2-40B4-BE49-F238E27FC236}">
              <a16:creationId xmlns=""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95" name="Text Box 164">
          <a:extLst>
            <a:ext uri="{FF2B5EF4-FFF2-40B4-BE49-F238E27FC236}">
              <a16:creationId xmlns=""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96" name="Text Box 164">
          <a:extLst>
            <a:ext uri="{FF2B5EF4-FFF2-40B4-BE49-F238E27FC236}">
              <a16:creationId xmlns=""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97" name="Text Box 164">
          <a:extLst>
            <a:ext uri="{FF2B5EF4-FFF2-40B4-BE49-F238E27FC236}">
              <a16:creationId xmlns=""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98" name="Text Box 164">
          <a:extLst>
            <a:ext uri="{FF2B5EF4-FFF2-40B4-BE49-F238E27FC236}">
              <a16:creationId xmlns=""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799" name="Text Box 164">
          <a:extLst>
            <a:ext uri="{FF2B5EF4-FFF2-40B4-BE49-F238E27FC236}">
              <a16:creationId xmlns=""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00" name="Text Box 164">
          <a:extLst>
            <a:ext uri="{FF2B5EF4-FFF2-40B4-BE49-F238E27FC236}">
              <a16:creationId xmlns=""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01" name="Text Box 164">
          <a:extLst>
            <a:ext uri="{FF2B5EF4-FFF2-40B4-BE49-F238E27FC236}">
              <a16:creationId xmlns=""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02" name="Text Box 164">
          <a:extLst>
            <a:ext uri="{FF2B5EF4-FFF2-40B4-BE49-F238E27FC236}">
              <a16:creationId xmlns=""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03" name="Text Box 164">
          <a:extLst>
            <a:ext uri="{FF2B5EF4-FFF2-40B4-BE49-F238E27FC236}">
              <a16:creationId xmlns=""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04" name="Text Box 164">
          <a:extLst>
            <a:ext uri="{FF2B5EF4-FFF2-40B4-BE49-F238E27FC236}">
              <a16:creationId xmlns="" xmlns:a16="http://schemas.microsoft.com/office/drawing/2014/main" id="{00000000-0008-0000-0300-00004B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05" name="Text Box 164">
          <a:extLst>
            <a:ext uri="{FF2B5EF4-FFF2-40B4-BE49-F238E27FC236}">
              <a16:creationId xmlns="" xmlns:a16="http://schemas.microsoft.com/office/drawing/2014/main" id="{00000000-0008-0000-0300-00004C08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06" name="Text Box 164">
          <a:extLst>
            <a:ext uri="{FF2B5EF4-FFF2-40B4-BE49-F238E27FC236}">
              <a16:creationId xmlns="" xmlns:a16="http://schemas.microsoft.com/office/drawing/2014/main" id="{00000000-0008-0000-0300-0000F6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07" name="Text Box 164">
          <a:extLst>
            <a:ext uri="{FF2B5EF4-FFF2-40B4-BE49-F238E27FC236}">
              <a16:creationId xmlns="" xmlns:a16="http://schemas.microsoft.com/office/drawing/2014/main" id="{00000000-0008-0000-0300-0000F7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08" name="Text Box 164">
          <a:extLst>
            <a:ext uri="{FF2B5EF4-FFF2-40B4-BE49-F238E27FC236}">
              <a16:creationId xmlns="" xmlns:a16="http://schemas.microsoft.com/office/drawing/2014/main" id="{00000000-0008-0000-0300-0000F8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09" name="Text Box 164">
          <a:extLst>
            <a:ext uri="{FF2B5EF4-FFF2-40B4-BE49-F238E27FC236}">
              <a16:creationId xmlns="" xmlns:a16="http://schemas.microsoft.com/office/drawing/2014/main" id="{00000000-0008-0000-0300-0000F9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10" name="Text Box 164">
          <a:extLst>
            <a:ext uri="{FF2B5EF4-FFF2-40B4-BE49-F238E27FC236}">
              <a16:creationId xmlns="" xmlns:a16="http://schemas.microsoft.com/office/drawing/2014/main" id="{00000000-0008-0000-0300-0000FA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11" name="Text Box 164">
          <a:extLst>
            <a:ext uri="{FF2B5EF4-FFF2-40B4-BE49-F238E27FC236}">
              <a16:creationId xmlns="" xmlns:a16="http://schemas.microsoft.com/office/drawing/2014/main" id="{00000000-0008-0000-0300-0000FB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12" name="Text Box 164">
          <a:extLst>
            <a:ext uri="{FF2B5EF4-FFF2-40B4-BE49-F238E27FC236}">
              <a16:creationId xmlns="" xmlns:a16="http://schemas.microsoft.com/office/drawing/2014/main" id="{00000000-0008-0000-0300-0000FC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13" name="Text Box 164">
          <a:extLst>
            <a:ext uri="{FF2B5EF4-FFF2-40B4-BE49-F238E27FC236}">
              <a16:creationId xmlns="" xmlns:a16="http://schemas.microsoft.com/office/drawing/2014/main" id="{00000000-0008-0000-0300-0000FD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14" name="Text Box 164">
          <a:extLst>
            <a:ext uri="{FF2B5EF4-FFF2-40B4-BE49-F238E27FC236}">
              <a16:creationId xmlns="" xmlns:a16="http://schemas.microsoft.com/office/drawing/2014/main" id="{00000000-0008-0000-0300-0000FE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15" name="Text Box 164">
          <a:extLst>
            <a:ext uri="{FF2B5EF4-FFF2-40B4-BE49-F238E27FC236}">
              <a16:creationId xmlns="" xmlns:a16="http://schemas.microsoft.com/office/drawing/2014/main" id="{00000000-0008-0000-0300-0000FF09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16" name="Text Box 164">
          <a:extLst>
            <a:ext uri="{FF2B5EF4-FFF2-40B4-BE49-F238E27FC236}">
              <a16:creationId xmlns="" xmlns:a16="http://schemas.microsoft.com/office/drawing/2014/main" id="{00000000-0008-0000-0300-000000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17" name="Text Box 164">
          <a:extLst>
            <a:ext uri="{FF2B5EF4-FFF2-40B4-BE49-F238E27FC236}">
              <a16:creationId xmlns="" xmlns:a16="http://schemas.microsoft.com/office/drawing/2014/main" id="{00000000-0008-0000-0300-000001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18" name="Text Box 164">
          <a:extLst>
            <a:ext uri="{FF2B5EF4-FFF2-40B4-BE49-F238E27FC236}">
              <a16:creationId xmlns="" xmlns:a16="http://schemas.microsoft.com/office/drawing/2014/main" id="{00000000-0008-0000-0300-000002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19" name="Text Box 164">
          <a:extLst>
            <a:ext uri="{FF2B5EF4-FFF2-40B4-BE49-F238E27FC236}">
              <a16:creationId xmlns="" xmlns:a16="http://schemas.microsoft.com/office/drawing/2014/main" id="{00000000-0008-0000-0300-000003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20" name="Text Box 164">
          <a:extLst>
            <a:ext uri="{FF2B5EF4-FFF2-40B4-BE49-F238E27FC236}">
              <a16:creationId xmlns="" xmlns:a16="http://schemas.microsoft.com/office/drawing/2014/main" id="{00000000-0008-0000-0300-000004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21" name="Text Box 164">
          <a:extLst>
            <a:ext uri="{FF2B5EF4-FFF2-40B4-BE49-F238E27FC236}">
              <a16:creationId xmlns="" xmlns:a16="http://schemas.microsoft.com/office/drawing/2014/main" id="{00000000-0008-0000-0300-000005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22" name="Text Box 164">
          <a:extLst>
            <a:ext uri="{FF2B5EF4-FFF2-40B4-BE49-F238E27FC236}">
              <a16:creationId xmlns="" xmlns:a16="http://schemas.microsoft.com/office/drawing/2014/main" id="{00000000-0008-0000-0300-000006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23" name="Text Box 164">
          <a:extLst>
            <a:ext uri="{FF2B5EF4-FFF2-40B4-BE49-F238E27FC236}">
              <a16:creationId xmlns="" xmlns:a16="http://schemas.microsoft.com/office/drawing/2014/main" id="{00000000-0008-0000-0300-000007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24" name="Text Box 164">
          <a:extLst>
            <a:ext uri="{FF2B5EF4-FFF2-40B4-BE49-F238E27FC236}">
              <a16:creationId xmlns="" xmlns:a16="http://schemas.microsoft.com/office/drawing/2014/main" id="{00000000-0008-0000-0300-000008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25" name="Text Box 164">
          <a:extLst>
            <a:ext uri="{FF2B5EF4-FFF2-40B4-BE49-F238E27FC236}">
              <a16:creationId xmlns="" xmlns:a16="http://schemas.microsoft.com/office/drawing/2014/main" id="{00000000-0008-0000-0300-000009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26" name="Text Box 164">
          <a:extLst>
            <a:ext uri="{FF2B5EF4-FFF2-40B4-BE49-F238E27FC236}">
              <a16:creationId xmlns="" xmlns:a16="http://schemas.microsoft.com/office/drawing/2014/main" id="{00000000-0008-0000-0300-00000A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27" name="Text Box 164">
          <a:extLst>
            <a:ext uri="{FF2B5EF4-FFF2-40B4-BE49-F238E27FC236}">
              <a16:creationId xmlns="" xmlns:a16="http://schemas.microsoft.com/office/drawing/2014/main" id="{00000000-0008-0000-0300-00000B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28" name="Text Box 164">
          <a:extLst>
            <a:ext uri="{FF2B5EF4-FFF2-40B4-BE49-F238E27FC236}">
              <a16:creationId xmlns="" xmlns:a16="http://schemas.microsoft.com/office/drawing/2014/main" id="{00000000-0008-0000-0300-00000C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29" name="Text Box 164">
          <a:extLst>
            <a:ext uri="{FF2B5EF4-FFF2-40B4-BE49-F238E27FC236}">
              <a16:creationId xmlns="" xmlns:a16="http://schemas.microsoft.com/office/drawing/2014/main" id="{00000000-0008-0000-0300-00000D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30" name="Text Box 164">
          <a:extLst>
            <a:ext uri="{FF2B5EF4-FFF2-40B4-BE49-F238E27FC236}">
              <a16:creationId xmlns="" xmlns:a16="http://schemas.microsoft.com/office/drawing/2014/main" id="{00000000-0008-0000-0300-00000E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31" name="Text Box 164">
          <a:extLst>
            <a:ext uri="{FF2B5EF4-FFF2-40B4-BE49-F238E27FC236}">
              <a16:creationId xmlns="" xmlns:a16="http://schemas.microsoft.com/office/drawing/2014/main" id="{00000000-0008-0000-0300-00000F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32" name="Text Box 164">
          <a:extLst>
            <a:ext uri="{FF2B5EF4-FFF2-40B4-BE49-F238E27FC236}">
              <a16:creationId xmlns="" xmlns:a16="http://schemas.microsoft.com/office/drawing/2014/main" id="{00000000-0008-0000-0300-000010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33" name="Text Box 164">
          <a:extLst>
            <a:ext uri="{FF2B5EF4-FFF2-40B4-BE49-F238E27FC236}">
              <a16:creationId xmlns="" xmlns:a16="http://schemas.microsoft.com/office/drawing/2014/main" id="{00000000-0008-0000-0300-000011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34" name="Text Box 164">
          <a:extLst>
            <a:ext uri="{FF2B5EF4-FFF2-40B4-BE49-F238E27FC236}">
              <a16:creationId xmlns="" xmlns:a16="http://schemas.microsoft.com/office/drawing/2014/main" id="{00000000-0008-0000-0300-000012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35" name="Text Box 164">
          <a:extLst>
            <a:ext uri="{FF2B5EF4-FFF2-40B4-BE49-F238E27FC236}">
              <a16:creationId xmlns="" xmlns:a16="http://schemas.microsoft.com/office/drawing/2014/main" id="{00000000-0008-0000-0300-000013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36" name="Text Box 164">
          <a:extLst>
            <a:ext uri="{FF2B5EF4-FFF2-40B4-BE49-F238E27FC236}">
              <a16:creationId xmlns="" xmlns:a16="http://schemas.microsoft.com/office/drawing/2014/main" id="{00000000-0008-0000-0300-000014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37" name="Text Box 164">
          <a:extLst>
            <a:ext uri="{FF2B5EF4-FFF2-40B4-BE49-F238E27FC236}">
              <a16:creationId xmlns="" xmlns:a16="http://schemas.microsoft.com/office/drawing/2014/main" id="{00000000-0008-0000-0300-000015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38" name="Text Box 164">
          <a:extLst>
            <a:ext uri="{FF2B5EF4-FFF2-40B4-BE49-F238E27FC236}">
              <a16:creationId xmlns="" xmlns:a16="http://schemas.microsoft.com/office/drawing/2014/main" id="{00000000-0008-0000-0300-000016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39" name="Text Box 164">
          <a:extLst>
            <a:ext uri="{FF2B5EF4-FFF2-40B4-BE49-F238E27FC236}">
              <a16:creationId xmlns="" xmlns:a16="http://schemas.microsoft.com/office/drawing/2014/main" id="{00000000-0008-0000-0300-000017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40" name="Text Box 164">
          <a:extLst>
            <a:ext uri="{FF2B5EF4-FFF2-40B4-BE49-F238E27FC236}">
              <a16:creationId xmlns="" xmlns:a16="http://schemas.microsoft.com/office/drawing/2014/main" id="{00000000-0008-0000-0300-000018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41" name="Text Box 164">
          <a:extLst>
            <a:ext uri="{FF2B5EF4-FFF2-40B4-BE49-F238E27FC236}">
              <a16:creationId xmlns="" xmlns:a16="http://schemas.microsoft.com/office/drawing/2014/main" id="{00000000-0008-0000-0300-000019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42" name="Text Box 164">
          <a:extLst>
            <a:ext uri="{FF2B5EF4-FFF2-40B4-BE49-F238E27FC236}">
              <a16:creationId xmlns="" xmlns:a16="http://schemas.microsoft.com/office/drawing/2014/main" id="{00000000-0008-0000-0300-00001A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43" name="Text Box 164">
          <a:extLst>
            <a:ext uri="{FF2B5EF4-FFF2-40B4-BE49-F238E27FC236}">
              <a16:creationId xmlns="" xmlns:a16="http://schemas.microsoft.com/office/drawing/2014/main" id="{00000000-0008-0000-0300-00001B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44" name="Text Box 164">
          <a:extLst>
            <a:ext uri="{FF2B5EF4-FFF2-40B4-BE49-F238E27FC236}">
              <a16:creationId xmlns="" xmlns:a16="http://schemas.microsoft.com/office/drawing/2014/main" id="{00000000-0008-0000-0300-00001C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45" name="Text Box 164">
          <a:extLst>
            <a:ext uri="{FF2B5EF4-FFF2-40B4-BE49-F238E27FC236}">
              <a16:creationId xmlns="" xmlns:a16="http://schemas.microsoft.com/office/drawing/2014/main" id="{00000000-0008-0000-0300-00001D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46" name="Text Box 164">
          <a:extLst>
            <a:ext uri="{FF2B5EF4-FFF2-40B4-BE49-F238E27FC236}">
              <a16:creationId xmlns="" xmlns:a16="http://schemas.microsoft.com/office/drawing/2014/main" id="{00000000-0008-0000-0300-00001E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47" name="Text Box 164">
          <a:extLst>
            <a:ext uri="{FF2B5EF4-FFF2-40B4-BE49-F238E27FC236}">
              <a16:creationId xmlns="" xmlns:a16="http://schemas.microsoft.com/office/drawing/2014/main" id="{00000000-0008-0000-0300-00001F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48" name="Text Box 164">
          <a:extLst>
            <a:ext uri="{FF2B5EF4-FFF2-40B4-BE49-F238E27FC236}">
              <a16:creationId xmlns="" xmlns:a16="http://schemas.microsoft.com/office/drawing/2014/main" id="{00000000-0008-0000-0300-000020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49" name="Text Box 164">
          <a:extLst>
            <a:ext uri="{FF2B5EF4-FFF2-40B4-BE49-F238E27FC236}">
              <a16:creationId xmlns="" xmlns:a16="http://schemas.microsoft.com/office/drawing/2014/main" id="{00000000-0008-0000-0300-000021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50" name="Text Box 164">
          <a:extLst>
            <a:ext uri="{FF2B5EF4-FFF2-40B4-BE49-F238E27FC236}">
              <a16:creationId xmlns="" xmlns:a16="http://schemas.microsoft.com/office/drawing/2014/main" id="{00000000-0008-0000-0300-000022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51" name="Text Box 164">
          <a:extLst>
            <a:ext uri="{FF2B5EF4-FFF2-40B4-BE49-F238E27FC236}">
              <a16:creationId xmlns="" xmlns:a16="http://schemas.microsoft.com/office/drawing/2014/main" id="{00000000-0008-0000-0300-000023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52" name="Text Box 164">
          <a:extLst>
            <a:ext uri="{FF2B5EF4-FFF2-40B4-BE49-F238E27FC236}">
              <a16:creationId xmlns="" xmlns:a16="http://schemas.microsoft.com/office/drawing/2014/main" id="{00000000-0008-0000-0300-000024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53" name="Text Box 164">
          <a:extLst>
            <a:ext uri="{FF2B5EF4-FFF2-40B4-BE49-F238E27FC236}">
              <a16:creationId xmlns="" xmlns:a16="http://schemas.microsoft.com/office/drawing/2014/main" id="{00000000-0008-0000-0300-000025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54" name="Text Box 164">
          <a:extLst>
            <a:ext uri="{FF2B5EF4-FFF2-40B4-BE49-F238E27FC236}">
              <a16:creationId xmlns="" xmlns:a16="http://schemas.microsoft.com/office/drawing/2014/main" id="{00000000-0008-0000-0300-000026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55" name="Text Box 164">
          <a:extLst>
            <a:ext uri="{FF2B5EF4-FFF2-40B4-BE49-F238E27FC236}">
              <a16:creationId xmlns="" xmlns:a16="http://schemas.microsoft.com/office/drawing/2014/main" id="{00000000-0008-0000-0300-000027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56" name="Text Box 164">
          <a:extLst>
            <a:ext uri="{FF2B5EF4-FFF2-40B4-BE49-F238E27FC236}">
              <a16:creationId xmlns="" xmlns:a16="http://schemas.microsoft.com/office/drawing/2014/main" id="{00000000-0008-0000-0300-000028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57" name="Text Box 164">
          <a:extLst>
            <a:ext uri="{FF2B5EF4-FFF2-40B4-BE49-F238E27FC236}">
              <a16:creationId xmlns="" xmlns:a16="http://schemas.microsoft.com/office/drawing/2014/main" id="{00000000-0008-0000-0300-000029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58" name="Text Box 164">
          <a:extLst>
            <a:ext uri="{FF2B5EF4-FFF2-40B4-BE49-F238E27FC236}">
              <a16:creationId xmlns="" xmlns:a16="http://schemas.microsoft.com/office/drawing/2014/main" id="{00000000-0008-0000-0300-00002A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59" name="Text Box 164">
          <a:extLst>
            <a:ext uri="{FF2B5EF4-FFF2-40B4-BE49-F238E27FC236}">
              <a16:creationId xmlns="" xmlns:a16="http://schemas.microsoft.com/office/drawing/2014/main" id="{00000000-0008-0000-0300-00002B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60" name="Text Box 164">
          <a:extLst>
            <a:ext uri="{FF2B5EF4-FFF2-40B4-BE49-F238E27FC236}">
              <a16:creationId xmlns="" xmlns:a16="http://schemas.microsoft.com/office/drawing/2014/main" id="{00000000-0008-0000-0300-00002C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61" name="Text Box 164">
          <a:extLst>
            <a:ext uri="{FF2B5EF4-FFF2-40B4-BE49-F238E27FC236}">
              <a16:creationId xmlns="" xmlns:a16="http://schemas.microsoft.com/office/drawing/2014/main" id="{00000000-0008-0000-0300-00002D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62" name="Text Box 164">
          <a:extLst>
            <a:ext uri="{FF2B5EF4-FFF2-40B4-BE49-F238E27FC236}">
              <a16:creationId xmlns="" xmlns:a16="http://schemas.microsoft.com/office/drawing/2014/main" id="{00000000-0008-0000-0300-00002E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63" name="Text Box 164">
          <a:extLst>
            <a:ext uri="{FF2B5EF4-FFF2-40B4-BE49-F238E27FC236}">
              <a16:creationId xmlns="" xmlns:a16="http://schemas.microsoft.com/office/drawing/2014/main" id="{00000000-0008-0000-0300-00002F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64" name="Text Box 164">
          <a:extLst>
            <a:ext uri="{FF2B5EF4-FFF2-40B4-BE49-F238E27FC236}">
              <a16:creationId xmlns="" xmlns:a16="http://schemas.microsoft.com/office/drawing/2014/main" id="{00000000-0008-0000-0300-000030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65" name="Text Box 164">
          <a:extLst>
            <a:ext uri="{FF2B5EF4-FFF2-40B4-BE49-F238E27FC236}">
              <a16:creationId xmlns="" xmlns:a16="http://schemas.microsoft.com/office/drawing/2014/main" id="{00000000-0008-0000-0300-000031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66" name="Text Box 164">
          <a:extLst>
            <a:ext uri="{FF2B5EF4-FFF2-40B4-BE49-F238E27FC236}">
              <a16:creationId xmlns="" xmlns:a16="http://schemas.microsoft.com/office/drawing/2014/main" id="{00000000-0008-0000-0300-000032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67" name="Text Box 164">
          <a:extLst>
            <a:ext uri="{FF2B5EF4-FFF2-40B4-BE49-F238E27FC236}">
              <a16:creationId xmlns="" xmlns:a16="http://schemas.microsoft.com/office/drawing/2014/main" id="{00000000-0008-0000-0300-000033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68" name="Text Box 164">
          <a:extLst>
            <a:ext uri="{FF2B5EF4-FFF2-40B4-BE49-F238E27FC236}">
              <a16:creationId xmlns="" xmlns:a16="http://schemas.microsoft.com/office/drawing/2014/main" id="{00000000-0008-0000-0300-000034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4869" name="Text Box 164">
          <a:extLst>
            <a:ext uri="{FF2B5EF4-FFF2-40B4-BE49-F238E27FC236}">
              <a16:creationId xmlns="" xmlns:a16="http://schemas.microsoft.com/office/drawing/2014/main" id="{00000000-0008-0000-0300-0000350A0000}"/>
            </a:ext>
          </a:extLst>
        </xdr:cNvPr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70" name="Text Box 164">
          <a:extLst>
            <a:ext uri="{FF2B5EF4-FFF2-40B4-BE49-F238E27FC236}">
              <a16:creationId xmlns=""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71" name="Text Box 164">
          <a:extLst>
            <a:ext uri="{FF2B5EF4-FFF2-40B4-BE49-F238E27FC236}">
              <a16:creationId xmlns=""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72" name="Text Box 164">
          <a:extLst>
            <a:ext uri="{FF2B5EF4-FFF2-40B4-BE49-F238E27FC236}">
              <a16:creationId xmlns=""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73" name="Text Box 164">
          <a:extLst>
            <a:ext uri="{FF2B5EF4-FFF2-40B4-BE49-F238E27FC236}">
              <a16:creationId xmlns=""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74" name="Text Box 164">
          <a:extLst>
            <a:ext uri="{FF2B5EF4-FFF2-40B4-BE49-F238E27FC236}">
              <a16:creationId xmlns=""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75" name="Text Box 164">
          <a:extLst>
            <a:ext uri="{FF2B5EF4-FFF2-40B4-BE49-F238E27FC236}">
              <a16:creationId xmlns=""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76" name="Text Box 164">
          <a:extLst>
            <a:ext uri="{FF2B5EF4-FFF2-40B4-BE49-F238E27FC236}">
              <a16:creationId xmlns=""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77" name="Text Box 164">
          <a:extLst>
            <a:ext uri="{FF2B5EF4-FFF2-40B4-BE49-F238E27FC236}">
              <a16:creationId xmlns=""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78" name="Text Box 164">
          <a:extLst>
            <a:ext uri="{FF2B5EF4-FFF2-40B4-BE49-F238E27FC236}">
              <a16:creationId xmlns=""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79" name="Text Box 164">
          <a:extLst>
            <a:ext uri="{FF2B5EF4-FFF2-40B4-BE49-F238E27FC236}">
              <a16:creationId xmlns=""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80" name="Text Box 164">
          <a:extLst>
            <a:ext uri="{FF2B5EF4-FFF2-40B4-BE49-F238E27FC236}">
              <a16:creationId xmlns=""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81" name="Text Box 164">
          <a:extLst>
            <a:ext uri="{FF2B5EF4-FFF2-40B4-BE49-F238E27FC236}">
              <a16:creationId xmlns=""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82" name="Text Box 164">
          <a:extLst>
            <a:ext uri="{FF2B5EF4-FFF2-40B4-BE49-F238E27FC236}">
              <a16:creationId xmlns=""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83" name="Text Box 164">
          <a:extLst>
            <a:ext uri="{FF2B5EF4-FFF2-40B4-BE49-F238E27FC236}">
              <a16:creationId xmlns=""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84" name="Text Box 164">
          <a:extLst>
            <a:ext uri="{FF2B5EF4-FFF2-40B4-BE49-F238E27FC236}">
              <a16:creationId xmlns=""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85" name="Text Box 164">
          <a:extLst>
            <a:ext uri="{FF2B5EF4-FFF2-40B4-BE49-F238E27FC236}">
              <a16:creationId xmlns=""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86" name="Text Box 164">
          <a:extLst>
            <a:ext uri="{FF2B5EF4-FFF2-40B4-BE49-F238E27FC236}">
              <a16:creationId xmlns=""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87" name="Text Box 164">
          <a:extLst>
            <a:ext uri="{FF2B5EF4-FFF2-40B4-BE49-F238E27FC236}">
              <a16:creationId xmlns=""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88" name="Text Box 164">
          <a:extLst>
            <a:ext uri="{FF2B5EF4-FFF2-40B4-BE49-F238E27FC236}">
              <a16:creationId xmlns=""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89" name="Text Box 164">
          <a:extLst>
            <a:ext uri="{FF2B5EF4-FFF2-40B4-BE49-F238E27FC236}">
              <a16:creationId xmlns=""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90" name="Text Box 164">
          <a:extLst>
            <a:ext uri="{FF2B5EF4-FFF2-40B4-BE49-F238E27FC236}">
              <a16:creationId xmlns=""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91" name="Text Box 164">
          <a:extLst>
            <a:ext uri="{FF2B5EF4-FFF2-40B4-BE49-F238E27FC236}">
              <a16:creationId xmlns=""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92" name="Text Box 164">
          <a:extLst>
            <a:ext uri="{FF2B5EF4-FFF2-40B4-BE49-F238E27FC236}">
              <a16:creationId xmlns=""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93" name="Text Box 164">
          <a:extLst>
            <a:ext uri="{FF2B5EF4-FFF2-40B4-BE49-F238E27FC236}">
              <a16:creationId xmlns=""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94" name="Text Box 164">
          <a:extLst>
            <a:ext uri="{FF2B5EF4-FFF2-40B4-BE49-F238E27FC236}">
              <a16:creationId xmlns=""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95" name="Text Box 164">
          <a:extLst>
            <a:ext uri="{FF2B5EF4-FFF2-40B4-BE49-F238E27FC236}">
              <a16:creationId xmlns=""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96" name="Text Box 164">
          <a:extLst>
            <a:ext uri="{FF2B5EF4-FFF2-40B4-BE49-F238E27FC236}">
              <a16:creationId xmlns=""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97" name="Text Box 164">
          <a:extLst>
            <a:ext uri="{FF2B5EF4-FFF2-40B4-BE49-F238E27FC236}">
              <a16:creationId xmlns=""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98" name="Text Box 164">
          <a:extLst>
            <a:ext uri="{FF2B5EF4-FFF2-40B4-BE49-F238E27FC236}">
              <a16:creationId xmlns=""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899" name="Text Box 164">
          <a:extLst>
            <a:ext uri="{FF2B5EF4-FFF2-40B4-BE49-F238E27FC236}">
              <a16:creationId xmlns=""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00" name="Text Box 164">
          <a:extLst>
            <a:ext uri="{FF2B5EF4-FFF2-40B4-BE49-F238E27FC236}">
              <a16:creationId xmlns=""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01" name="Text Box 164">
          <a:extLst>
            <a:ext uri="{FF2B5EF4-FFF2-40B4-BE49-F238E27FC236}">
              <a16:creationId xmlns=""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02" name="Text Box 164">
          <a:extLst>
            <a:ext uri="{FF2B5EF4-FFF2-40B4-BE49-F238E27FC236}">
              <a16:creationId xmlns=""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03" name="Text Box 164">
          <a:extLst>
            <a:ext uri="{FF2B5EF4-FFF2-40B4-BE49-F238E27FC236}">
              <a16:creationId xmlns=""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04" name="Text Box 164">
          <a:extLst>
            <a:ext uri="{FF2B5EF4-FFF2-40B4-BE49-F238E27FC236}">
              <a16:creationId xmlns=""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05" name="Text Box 164">
          <a:extLst>
            <a:ext uri="{FF2B5EF4-FFF2-40B4-BE49-F238E27FC236}">
              <a16:creationId xmlns=""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06" name="Text Box 164">
          <a:extLst>
            <a:ext uri="{FF2B5EF4-FFF2-40B4-BE49-F238E27FC236}">
              <a16:creationId xmlns=""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07" name="Text Box 164">
          <a:extLst>
            <a:ext uri="{FF2B5EF4-FFF2-40B4-BE49-F238E27FC236}">
              <a16:creationId xmlns=""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08" name="Text Box 164">
          <a:extLst>
            <a:ext uri="{FF2B5EF4-FFF2-40B4-BE49-F238E27FC236}">
              <a16:creationId xmlns=""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09" name="Text Box 164">
          <a:extLst>
            <a:ext uri="{FF2B5EF4-FFF2-40B4-BE49-F238E27FC236}">
              <a16:creationId xmlns=""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10" name="Text Box 164">
          <a:extLst>
            <a:ext uri="{FF2B5EF4-FFF2-40B4-BE49-F238E27FC236}">
              <a16:creationId xmlns=""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11" name="Text Box 164">
          <a:extLst>
            <a:ext uri="{FF2B5EF4-FFF2-40B4-BE49-F238E27FC236}">
              <a16:creationId xmlns=""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12" name="Text Box 164">
          <a:extLst>
            <a:ext uri="{FF2B5EF4-FFF2-40B4-BE49-F238E27FC236}">
              <a16:creationId xmlns=""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13" name="Text Box 164">
          <a:extLst>
            <a:ext uri="{FF2B5EF4-FFF2-40B4-BE49-F238E27FC236}">
              <a16:creationId xmlns=""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14" name="Text Box 164">
          <a:extLst>
            <a:ext uri="{FF2B5EF4-FFF2-40B4-BE49-F238E27FC236}">
              <a16:creationId xmlns=""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15" name="Text Box 164">
          <a:extLst>
            <a:ext uri="{FF2B5EF4-FFF2-40B4-BE49-F238E27FC236}">
              <a16:creationId xmlns=""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16" name="Text Box 164">
          <a:extLst>
            <a:ext uri="{FF2B5EF4-FFF2-40B4-BE49-F238E27FC236}">
              <a16:creationId xmlns=""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17" name="Text Box 164">
          <a:extLst>
            <a:ext uri="{FF2B5EF4-FFF2-40B4-BE49-F238E27FC236}">
              <a16:creationId xmlns=""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18" name="Text Box 164">
          <a:extLst>
            <a:ext uri="{FF2B5EF4-FFF2-40B4-BE49-F238E27FC236}">
              <a16:creationId xmlns=""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19" name="Text Box 164">
          <a:extLst>
            <a:ext uri="{FF2B5EF4-FFF2-40B4-BE49-F238E27FC236}">
              <a16:creationId xmlns=""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20" name="Text Box 164">
          <a:extLst>
            <a:ext uri="{FF2B5EF4-FFF2-40B4-BE49-F238E27FC236}">
              <a16:creationId xmlns=""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21" name="Text Box 164">
          <a:extLst>
            <a:ext uri="{FF2B5EF4-FFF2-40B4-BE49-F238E27FC236}">
              <a16:creationId xmlns=""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22" name="Text Box 164">
          <a:extLst>
            <a:ext uri="{FF2B5EF4-FFF2-40B4-BE49-F238E27FC236}">
              <a16:creationId xmlns=""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23" name="Text Box 164">
          <a:extLst>
            <a:ext uri="{FF2B5EF4-FFF2-40B4-BE49-F238E27FC236}">
              <a16:creationId xmlns=""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24" name="Text Box 164">
          <a:extLst>
            <a:ext uri="{FF2B5EF4-FFF2-40B4-BE49-F238E27FC236}">
              <a16:creationId xmlns=""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25" name="Text Box 164">
          <a:extLst>
            <a:ext uri="{FF2B5EF4-FFF2-40B4-BE49-F238E27FC236}">
              <a16:creationId xmlns=""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26" name="Text Box 164">
          <a:extLst>
            <a:ext uri="{FF2B5EF4-FFF2-40B4-BE49-F238E27FC236}">
              <a16:creationId xmlns=""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27" name="Text Box 164">
          <a:extLst>
            <a:ext uri="{FF2B5EF4-FFF2-40B4-BE49-F238E27FC236}">
              <a16:creationId xmlns=""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28" name="Text Box 164">
          <a:extLst>
            <a:ext uri="{FF2B5EF4-FFF2-40B4-BE49-F238E27FC236}">
              <a16:creationId xmlns=""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29" name="Text Box 164">
          <a:extLst>
            <a:ext uri="{FF2B5EF4-FFF2-40B4-BE49-F238E27FC236}">
              <a16:creationId xmlns=""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30" name="Text Box 164">
          <a:extLst>
            <a:ext uri="{FF2B5EF4-FFF2-40B4-BE49-F238E27FC236}">
              <a16:creationId xmlns=""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31" name="Text Box 164">
          <a:extLst>
            <a:ext uri="{FF2B5EF4-FFF2-40B4-BE49-F238E27FC236}">
              <a16:creationId xmlns=""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32" name="Text Box 164">
          <a:extLst>
            <a:ext uri="{FF2B5EF4-FFF2-40B4-BE49-F238E27FC236}">
              <a16:creationId xmlns=""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33" name="Text Box 164">
          <a:extLst>
            <a:ext uri="{FF2B5EF4-FFF2-40B4-BE49-F238E27FC236}">
              <a16:creationId xmlns=""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34" name="Text Box 164">
          <a:extLst>
            <a:ext uri="{FF2B5EF4-FFF2-40B4-BE49-F238E27FC236}">
              <a16:creationId xmlns=""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35" name="Text Box 164">
          <a:extLst>
            <a:ext uri="{FF2B5EF4-FFF2-40B4-BE49-F238E27FC236}">
              <a16:creationId xmlns=""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36" name="Text Box 164">
          <a:extLst>
            <a:ext uri="{FF2B5EF4-FFF2-40B4-BE49-F238E27FC236}">
              <a16:creationId xmlns=""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37" name="Text Box 164">
          <a:extLst>
            <a:ext uri="{FF2B5EF4-FFF2-40B4-BE49-F238E27FC236}">
              <a16:creationId xmlns=""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38" name="Text Box 164">
          <a:extLst>
            <a:ext uri="{FF2B5EF4-FFF2-40B4-BE49-F238E27FC236}">
              <a16:creationId xmlns=""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39" name="Text Box 164">
          <a:extLst>
            <a:ext uri="{FF2B5EF4-FFF2-40B4-BE49-F238E27FC236}">
              <a16:creationId xmlns=""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40" name="Text Box 164">
          <a:extLst>
            <a:ext uri="{FF2B5EF4-FFF2-40B4-BE49-F238E27FC236}">
              <a16:creationId xmlns=""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41" name="Text Box 164">
          <a:extLst>
            <a:ext uri="{FF2B5EF4-FFF2-40B4-BE49-F238E27FC236}">
              <a16:creationId xmlns=""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42" name="Text Box 164">
          <a:extLst>
            <a:ext uri="{FF2B5EF4-FFF2-40B4-BE49-F238E27FC236}">
              <a16:creationId xmlns=""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43" name="Text Box 164">
          <a:extLst>
            <a:ext uri="{FF2B5EF4-FFF2-40B4-BE49-F238E27FC236}">
              <a16:creationId xmlns=""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44" name="Text Box 164">
          <a:extLst>
            <a:ext uri="{FF2B5EF4-FFF2-40B4-BE49-F238E27FC236}">
              <a16:creationId xmlns=""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45" name="Text Box 164">
          <a:extLst>
            <a:ext uri="{FF2B5EF4-FFF2-40B4-BE49-F238E27FC236}">
              <a16:creationId xmlns=""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46" name="Text Box 164">
          <a:extLst>
            <a:ext uri="{FF2B5EF4-FFF2-40B4-BE49-F238E27FC236}">
              <a16:creationId xmlns=""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47" name="Text Box 164">
          <a:extLst>
            <a:ext uri="{FF2B5EF4-FFF2-40B4-BE49-F238E27FC236}">
              <a16:creationId xmlns=""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48" name="Text Box 164">
          <a:extLst>
            <a:ext uri="{FF2B5EF4-FFF2-40B4-BE49-F238E27FC236}">
              <a16:creationId xmlns=""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49" name="Text Box 164">
          <a:extLst>
            <a:ext uri="{FF2B5EF4-FFF2-40B4-BE49-F238E27FC236}">
              <a16:creationId xmlns=""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50" name="Text Box 164">
          <a:extLst>
            <a:ext uri="{FF2B5EF4-FFF2-40B4-BE49-F238E27FC236}">
              <a16:creationId xmlns=""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51" name="Text Box 164">
          <a:extLst>
            <a:ext uri="{FF2B5EF4-FFF2-40B4-BE49-F238E27FC236}">
              <a16:creationId xmlns=""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52" name="Text Box 164">
          <a:extLst>
            <a:ext uri="{FF2B5EF4-FFF2-40B4-BE49-F238E27FC236}">
              <a16:creationId xmlns=""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53" name="Text Box 164">
          <a:extLst>
            <a:ext uri="{FF2B5EF4-FFF2-40B4-BE49-F238E27FC236}">
              <a16:creationId xmlns=""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54" name="Text Box 164">
          <a:extLst>
            <a:ext uri="{FF2B5EF4-FFF2-40B4-BE49-F238E27FC236}">
              <a16:creationId xmlns=""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55" name="Text Box 164">
          <a:extLst>
            <a:ext uri="{FF2B5EF4-FFF2-40B4-BE49-F238E27FC236}">
              <a16:creationId xmlns=""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56" name="Text Box 164">
          <a:extLst>
            <a:ext uri="{FF2B5EF4-FFF2-40B4-BE49-F238E27FC236}">
              <a16:creationId xmlns=""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57" name="Text Box 164">
          <a:extLst>
            <a:ext uri="{FF2B5EF4-FFF2-40B4-BE49-F238E27FC236}">
              <a16:creationId xmlns=""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58" name="Text Box 164">
          <a:extLst>
            <a:ext uri="{FF2B5EF4-FFF2-40B4-BE49-F238E27FC236}">
              <a16:creationId xmlns=""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59" name="Text Box 164">
          <a:extLst>
            <a:ext uri="{FF2B5EF4-FFF2-40B4-BE49-F238E27FC236}">
              <a16:creationId xmlns=""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60" name="Text Box 164">
          <a:extLst>
            <a:ext uri="{FF2B5EF4-FFF2-40B4-BE49-F238E27FC236}">
              <a16:creationId xmlns=""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61" name="Text Box 164">
          <a:extLst>
            <a:ext uri="{FF2B5EF4-FFF2-40B4-BE49-F238E27FC236}">
              <a16:creationId xmlns=""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62" name="Text Box 164">
          <a:extLst>
            <a:ext uri="{FF2B5EF4-FFF2-40B4-BE49-F238E27FC236}">
              <a16:creationId xmlns=""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63" name="Text Box 164">
          <a:extLst>
            <a:ext uri="{FF2B5EF4-FFF2-40B4-BE49-F238E27FC236}">
              <a16:creationId xmlns=""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64" name="Text Box 164">
          <a:extLst>
            <a:ext uri="{FF2B5EF4-FFF2-40B4-BE49-F238E27FC236}">
              <a16:creationId xmlns=""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65" name="Text Box 164">
          <a:extLst>
            <a:ext uri="{FF2B5EF4-FFF2-40B4-BE49-F238E27FC236}">
              <a16:creationId xmlns=""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66" name="Text Box 164">
          <a:extLst>
            <a:ext uri="{FF2B5EF4-FFF2-40B4-BE49-F238E27FC236}">
              <a16:creationId xmlns=""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67" name="Text Box 164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68" name="Text Box 164">
          <a:extLst>
            <a:ext uri="{FF2B5EF4-FFF2-40B4-BE49-F238E27FC236}">
              <a16:creationId xmlns=""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69" name="Text Box 164">
          <a:extLst>
            <a:ext uri="{FF2B5EF4-FFF2-40B4-BE49-F238E27FC236}">
              <a16:creationId xmlns=""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70" name="Text Box 164">
          <a:extLst>
            <a:ext uri="{FF2B5EF4-FFF2-40B4-BE49-F238E27FC236}">
              <a16:creationId xmlns=""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71" name="Text Box 164">
          <a:extLst>
            <a:ext uri="{FF2B5EF4-FFF2-40B4-BE49-F238E27FC236}">
              <a16:creationId xmlns=""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72" name="Text Box 164">
          <a:extLst>
            <a:ext uri="{FF2B5EF4-FFF2-40B4-BE49-F238E27FC236}">
              <a16:creationId xmlns=""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73" name="Text Box 164">
          <a:extLst>
            <a:ext uri="{FF2B5EF4-FFF2-40B4-BE49-F238E27FC236}">
              <a16:creationId xmlns=""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74" name="Text Box 164">
          <a:extLst>
            <a:ext uri="{FF2B5EF4-FFF2-40B4-BE49-F238E27FC236}">
              <a16:creationId xmlns=""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75" name="Text Box 164">
          <a:extLst>
            <a:ext uri="{FF2B5EF4-FFF2-40B4-BE49-F238E27FC236}">
              <a16:creationId xmlns=""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76" name="Text Box 164">
          <a:extLst>
            <a:ext uri="{FF2B5EF4-FFF2-40B4-BE49-F238E27FC236}">
              <a16:creationId xmlns=""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77" name="Text Box 164">
          <a:extLst>
            <a:ext uri="{FF2B5EF4-FFF2-40B4-BE49-F238E27FC236}">
              <a16:creationId xmlns=""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78" name="Text Box 164">
          <a:extLst>
            <a:ext uri="{FF2B5EF4-FFF2-40B4-BE49-F238E27FC236}">
              <a16:creationId xmlns=""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79" name="Text Box 164">
          <a:extLst>
            <a:ext uri="{FF2B5EF4-FFF2-40B4-BE49-F238E27FC236}">
              <a16:creationId xmlns=""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80" name="Text Box 164">
          <a:extLst>
            <a:ext uri="{FF2B5EF4-FFF2-40B4-BE49-F238E27FC236}">
              <a16:creationId xmlns=""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81" name="Text Box 164">
          <a:extLst>
            <a:ext uri="{FF2B5EF4-FFF2-40B4-BE49-F238E27FC236}">
              <a16:creationId xmlns=""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82" name="Text Box 164">
          <a:extLst>
            <a:ext uri="{FF2B5EF4-FFF2-40B4-BE49-F238E27FC236}">
              <a16:creationId xmlns=""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83" name="Text Box 164">
          <a:extLst>
            <a:ext uri="{FF2B5EF4-FFF2-40B4-BE49-F238E27FC236}">
              <a16:creationId xmlns=""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84" name="Text Box 164">
          <a:extLst>
            <a:ext uri="{FF2B5EF4-FFF2-40B4-BE49-F238E27FC236}">
              <a16:creationId xmlns=""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85" name="Text Box 164">
          <a:extLst>
            <a:ext uri="{FF2B5EF4-FFF2-40B4-BE49-F238E27FC236}">
              <a16:creationId xmlns=""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86" name="Text Box 164">
          <a:extLst>
            <a:ext uri="{FF2B5EF4-FFF2-40B4-BE49-F238E27FC236}">
              <a16:creationId xmlns=""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87" name="Text Box 164">
          <a:extLst>
            <a:ext uri="{FF2B5EF4-FFF2-40B4-BE49-F238E27FC236}">
              <a16:creationId xmlns=""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88" name="Text Box 164">
          <a:extLst>
            <a:ext uri="{FF2B5EF4-FFF2-40B4-BE49-F238E27FC236}">
              <a16:creationId xmlns=""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89" name="Text Box 164">
          <a:extLst>
            <a:ext uri="{FF2B5EF4-FFF2-40B4-BE49-F238E27FC236}">
              <a16:creationId xmlns=""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90" name="Text Box 164">
          <a:extLst>
            <a:ext uri="{FF2B5EF4-FFF2-40B4-BE49-F238E27FC236}">
              <a16:creationId xmlns=""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91" name="Text Box 164">
          <a:extLst>
            <a:ext uri="{FF2B5EF4-FFF2-40B4-BE49-F238E27FC236}">
              <a16:creationId xmlns=""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92" name="Text Box 164">
          <a:extLst>
            <a:ext uri="{FF2B5EF4-FFF2-40B4-BE49-F238E27FC236}">
              <a16:creationId xmlns=""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93" name="Text Box 164">
          <a:extLst>
            <a:ext uri="{FF2B5EF4-FFF2-40B4-BE49-F238E27FC236}">
              <a16:creationId xmlns=""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94" name="Text Box 164">
          <a:extLst>
            <a:ext uri="{FF2B5EF4-FFF2-40B4-BE49-F238E27FC236}">
              <a16:creationId xmlns=""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95" name="Text Box 164">
          <a:extLst>
            <a:ext uri="{FF2B5EF4-FFF2-40B4-BE49-F238E27FC236}">
              <a16:creationId xmlns=""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96" name="Text Box 164">
          <a:extLst>
            <a:ext uri="{FF2B5EF4-FFF2-40B4-BE49-F238E27FC236}">
              <a16:creationId xmlns=""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97" name="Text Box 164">
          <a:extLst>
            <a:ext uri="{FF2B5EF4-FFF2-40B4-BE49-F238E27FC236}">
              <a16:creationId xmlns=""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98" name="Text Box 164">
          <a:extLst>
            <a:ext uri="{FF2B5EF4-FFF2-40B4-BE49-F238E27FC236}">
              <a16:creationId xmlns=""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4999" name="Text Box 164">
          <a:extLst>
            <a:ext uri="{FF2B5EF4-FFF2-40B4-BE49-F238E27FC236}">
              <a16:creationId xmlns=""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00" name="Text Box 164">
          <a:extLst>
            <a:ext uri="{FF2B5EF4-FFF2-40B4-BE49-F238E27FC236}">
              <a16:creationId xmlns=""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01" name="Text Box 164">
          <a:extLst>
            <a:ext uri="{FF2B5EF4-FFF2-40B4-BE49-F238E27FC236}">
              <a16:creationId xmlns=""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02" name="Text Box 164">
          <a:extLst>
            <a:ext uri="{FF2B5EF4-FFF2-40B4-BE49-F238E27FC236}">
              <a16:creationId xmlns=""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03" name="Text Box 164">
          <a:extLst>
            <a:ext uri="{FF2B5EF4-FFF2-40B4-BE49-F238E27FC236}">
              <a16:creationId xmlns=""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04" name="Text Box 164">
          <a:extLst>
            <a:ext uri="{FF2B5EF4-FFF2-40B4-BE49-F238E27FC236}">
              <a16:creationId xmlns=""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05" name="Text Box 164">
          <a:extLst>
            <a:ext uri="{FF2B5EF4-FFF2-40B4-BE49-F238E27FC236}">
              <a16:creationId xmlns=""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06" name="Text Box 164">
          <a:extLst>
            <a:ext uri="{FF2B5EF4-FFF2-40B4-BE49-F238E27FC236}">
              <a16:creationId xmlns=""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07" name="Text Box 164">
          <a:extLst>
            <a:ext uri="{FF2B5EF4-FFF2-40B4-BE49-F238E27FC236}">
              <a16:creationId xmlns=""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08" name="Text Box 164">
          <a:extLst>
            <a:ext uri="{FF2B5EF4-FFF2-40B4-BE49-F238E27FC236}">
              <a16:creationId xmlns=""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09" name="Text Box 164">
          <a:extLst>
            <a:ext uri="{FF2B5EF4-FFF2-40B4-BE49-F238E27FC236}">
              <a16:creationId xmlns=""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10" name="Text Box 164">
          <a:extLst>
            <a:ext uri="{FF2B5EF4-FFF2-40B4-BE49-F238E27FC236}">
              <a16:creationId xmlns=""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11" name="Text Box 164">
          <a:extLst>
            <a:ext uri="{FF2B5EF4-FFF2-40B4-BE49-F238E27FC236}">
              <a16:creationId xmlns=""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12" name="Text Box 164">
          <a:extLst>
            <a:ext uri="{FF2B5EF4-FFF2-40B4-BE49-F238E27FC236}">
              <a16:creationId xmlns=""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13" name="Text Box 164">
          <a:extLst>
            <a:ext uri="{FF2B5EF4-FFF2-40B4-BE49-F238E27FC236}">
              <a16:creationId xmlns=""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14" name="Text Box 164">
          <a:extLst>
            <a:ext uri="{FF2B5EF4-FFF2-40B4-BE49-F238E27FC236}">
              <a16:creationId xmlns=""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15" name="Text Box 164">
          <a:extLst>
            <a:ext uri="{FF2B5EF4-FFF2-40B4-BE49-F238E27FC236}">
              <a16:creationId xmlns=""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16" name="Text Box 164">
          <a:extLst>
            <a:ext uri="{FF2B5EF4-FFF2-40B4-BE49-F238E27FC236}">
              <a16:creationId xmlns=""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17" name="Text Box 164">
          <a:extLst>
            <a:ext uri="{FF2B5EF4-FFF2-40B4-BE49-F238E27FC236}">
              <a16:creationId xmlns=""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18" name="Text Box 164">
          <a:extLst>
            <a:ext uri="{FF2B5EF4-FFF2-40B4-BE49-F238E27FC236}">
              <a16:creationId xmlns=""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19" name="Text Box 164">
          <a:extLst>
            <a:ext uri="{FF2B5EF4-FFF2-40B4-BE49-F238E27FC236}">
              <a16:creationId xmlns=""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20" name="Text Box 164">
          <a:extLst>
            <a:ext uri="{FF2B5EF4-FFF2-40B4-BE49-F238E27FC236}">
              <a16:creationId xmlns=""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21" name="Text Box 164">
          <a:extLst>
            <a:ext uri="{FF2B5EF4-FFF2-40B4-BE49-F238E27FC236}">
              <a16:creationId xmlns=""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22" name="Text Box 164">
          <a:extLst>
            <a:ext uri="{FF2B5EF4-FFF2-40B4-BE49-F238E27FC236}">
              <a16:creationId xmlns=""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23" name="Text Box 164">
          <a:extLst>
            <a:ext uri="{FF2B5EF4-FFF2-40B4-BE49-F238E27FC236}">
              <a16:creationId xmlns=""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24" name="Text Box 164">
          <a:extLst>
            <a:ext uri="{FF2B5EF4-FFF2-40B4-BE49-F238E27FC236}">
              <a16:creationId xmlns=""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25" name="Text Box 164">
          <a:extLst>
            <a:ext uri="{FF2B5EF4-FFF2-40B4-BE49-F238E27FC236}">
              <a16:creationId xmlns=""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26" name="Text Box 164">
          <a:extLst>
            <a:ext uri="{FF2B5EF4-FFF2-40B4-BE49-F238E27FC236}">
              <a16:creationId xmlns=""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27" name="Text Box 164">
          <a:extLst>
            <a:ext uri="{FF2B5EF4-FFF2-40B4-BE49-F238E27FC236}">
              <a16:creationId xmlns=""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28" name="Text Box 164">
          <a:extLst>
            <a:ext uri="{FF2B5EF4-FFF2-40B4-BE49-F238E27FC236}">
              <a16:creationId xmlns=""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29" name="Text Box 164">
          <a:extLst>
            <a:ext uri="{FF2B5EF4-FFF2-40B4-BE49-F238E27FC236}">
              <a16:creationId xmlns=""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30" name="Text Box 164">
          <a:extLst>
            <a:ext uri="{FF2B5EF4-FFF2-40B4-BE49-F238E27FC236}">
              <a16:creationId xmlns=""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31" name="Text Box 164">
          <a:extLst>
            <a:ext uri="{FF2B5EF4-FFF2-40B4-BE49-F238E27FC236}">
              <a16:creationId xmlns=""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32" name="Text Box 164">
          <a:extLst>
            <a:ext uri="{FF2B5EF4-FFF2-40B4-BE49-F238E27FC236}">
              <a16:creationId xmlns=""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33" name="Text Box 164">
          <a:extLst>
            <a:ext uri="{FF2B5EF4-FFF2-40B4-BE49-F238E27FC236}">
              <a16:creationId xmlns=""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34" name="Text Box 164">
          <a:extLst>
            <a:ext uri="{FF2B5EF4-FFF2-40B4-BE49-F238E27FC236}">
              <a16:creationId xmlns=""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35" name="Text Box 164">
          <a:extLst>
            <a:ext uri="{FF2B5EF4-FFF2-40B4-BE49-F238E27FC236}">
              <a16:creationId xmlns=""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36" name="Text Box 164">
          <a:extLst>
            <a:ext uri="{FF2B5EF4-FFF2-40B4-BE49-F238E27FC236}">
              <a16:creationId xmlns=""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37" name="Text Box 164">
          <a:extLst>
            <a:ext uri="{FF2B5EF4-FFF2-40B4-BE49-F238E27FC236}">
              <a16:creationId xmlns=""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38" name="Text Box 164">
          <a:extLst>
            <a:ext uri="{FF2B5EF4-FFF2-40B4-BE49-F238E27FC236}">
              <a16:creationId xmlns=""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39" name="Text Box 164">
          <a:extLst>
            <a:ext uri="{FF2B5EF4-FFF2-40B4-BE49-F238E27FC236}">
              <a16:creationId xmlns=""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40" name="Text Box 164">
          <a:extLst>
            <a:ext uri="{FF2B5EF4-FFF2-40B4-BE49-F238E27FC236}">
              <a16:creationId xmlns="" xmlns:a16="http://schemas.microsoft.com/office/drawing/2014/main" id="{00000000-0008-0000-0300-00004B08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41" name="Text Box 164">
          <a:extLst>
            <a:ext uri="{FF2B5EF4-FFF2-40B4-BE49-F238E27FC236}">
              <a16:creationId xmlns="" xmlns:a16="http://schemas.microsoft.com/office/drawing/2014/main" id="{00000000-0008-0000-0300-00004C08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42" name="Text Box 164">
          <a:extLst>
            <a:ext uri="{FF2B5EF4-FFF2-40B4-BE49-F238E27FC236}">
              <a16:creationId xmlns="" xmlns:a16="http://schemas.microsoft.com/office/drawing/2014/main" id="{00000000-0008-0000-0300-0000F6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43" name="Text Box 164">
          <a:extLst>
            <a:ext uri="{FF2B5EF4-FFF2-40B4-BE49-F238E27FC236}">
              <a16:creationId xmlns="" xmlns:a16="http://schemas.microsoft.com/office/drawing/2014/main" id="{00000000-0008-0000-0300-0000F7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44" name="Text Box 164">
          <a:extLst>
            <a:ext uri="{FF2B5EF4-FFF2-40B4-BE49-F238E27FC236}">
              <a16:creationId xmlns="" xmlns:a16="http://schemas.microsoft.com/office/drawing/2014/main" id="{00000000-0008-0000-0300-0000F8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45" name="Text Box 164">
          <a:extLst>
            <a:ext uri="{FF2B5EF4-FFF2-40B4-BE49-F238E27FC236}">
              <a16:creationId xmlns="" xmlns:a16="http://schemas.microsoft.com/office/drawing/2014/main" id="{00000000-0008-0000-0300-0000F9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46" name="Text Box 164">
          <a:extLst>
            <a:ext uri="{FF2B5EF4-FFF2-40B4-BE49-F238E27FC236}">
              <a16:creationId xmlns="" xmlns:a16="http://schemas.microsoft.com/office/drawing/2014/main" id="{00000000-0008-0000-0300-0000FA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47" name="Text Box 164">
          <a:extLst>
            <a:ext uri="{FF2B5EF4-FFF2-40B4-BE49-F238E27FC236}">
              <a16:creationId xmlns="" xmlns:a16="http://schemas.microsoft.com/office/drawing/2014/main" id="{00000000-0008-0000-0300-0000FB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48" name="Text Box 164">
          <a:extLst>
            <a:ext uri="{FF2B5EF4-FFF2-40B4-BE49-F238E27FC236}">
              <a16:creationId xmlns="" xmlns:a16="http://schemas.microsoft.com/office/drawing/2014/main" id="{00000000-0008-0000-0300-0000FC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49" name="Text Box 164">
          <a:extLst>
            <a:ext uri="{FF2B5EF4-FFF2-40B4-BE49-F238E27FC236}">
              <a16:creationId xmlns="" xmlns:a16="http://schemas.microsoft.com/office/drawing/2014/main" id="{00000000-0008-0000-0300-0000FD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50" name="Text Box 164">
          <a:extLst>
            <a:ext uri="{FF2B5EF4-FFF2-40B4-BE49-F238E27FC236}">
              <a16:creationId xmlns="" xmlns:a16="http://schemas.microsoft.com/office/drawing/2014/main" id="{00000000-0008-0000-0300-0000FE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51" name="Text Box 164">
          <a:extLst>
            <a:ext uri="{FF2B5EF4-FFF2-40B4-BE49-F238E27FC236}">
              <a16:creationId xmlns="" xmlns:a16="http://schemas.microsoft.com/office/drawing/2014/main" id="{00000000-0008-0000-0300-0000FF09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52" name="Text Box 164">
          <a:extLst>
            <a:ext uri="{FF2B5EF4-FFF2-40B4-BE49-F238E27FC236}">
              <a16:creationId xmlns="" xmlns:a16="http://schemas.microsoft.com/office/drawing/2014/main" id="{00000000-0008-0000-0300-000000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53" name="Text Box 164">
          <a:extLst>
            <a:ext uri="{FF2B5EF4-FFF2-40B4-BE49-F238E27FC236}">
              <a16:creationId xmlns="" xmlns:a16="http://schemas.microsoft.com/office/drawing/2014/main" id="{00000000-0008-0000-0300-000001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54" name="Text Box 164">
          <a:extLst>
            <a:ext uri="{FF2B5EF4-FFF2-40B4-BE49-F238E27FC236}">
              <a16:creationId xmlns="" xmlns:a16="http://schemas.microsoft.com/office/drawing/2014/main" id="{00000000-0008-0000-0300-000002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55" name="Text Box 164">
          <a:extLst>
            <a:ext uri="{FF2B5EF4-FFF2-40B4-BE49-F238E27FC236}">
              <a16:creationId xmlns="" xmlns:a16="http://schemas.microsoft.com/office/drawing/2014/main" id="{00000000-0008-0000-0300-000003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56" name="Text Box 164">
          <a:extLst>
            <a:ext uri="{FF2B5EF4-FFF2-40B4-BE49-F238E27FC236}">
              <a16:creationId xmlns="" xmlns:a16="http://schemas.microsoft.com/office/drawing/2014/main" id="{00000000-0008-0000-0300-000004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57" name="Text Box 164">
          <a:extLst>
            <a:ext uri="{FF2B5EF4-FFF2-40B4-BE49-F238E27FC236}">
              <a16:creationId xmlns="" xmlns:a16="http://schemas.microsoft.com/office/drawing/2014/main" id="{00000000-0008-0000-0300-000005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58" name="Text Box 164">
          <a:extLst>
            <a:ext uri="{FF2B5EF4-FFF2-40B4-BE49-F238E27FC236}">
              <a16:creationId xmlns="" xmlns:a16="http://schemas.microsoft.com/office/drawing/2014/main" id="{00000000-0008-0000-0300-000006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59" name="Text Box 164">
          <a:extLst>
            <a:ext uri="{FF2B5EF4-FFF2-40B4-BE49-F238E27FC236}">
              <a16:creationId xmlns="" xmlns:a16="http://schemas.microsoft.com/office/drawing/2014/main" id="{00000000-0008-0000-0300-000007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60" name="Text Box 164">
          <a:extLst>
            <a:ext uri="{FF2B5EF4-FFF2-40B4-BE49-F238E27FC236}">
              <a16:creationId xmlns="" xmlns:a16="http://schemas.microsoft.com/office/drawing/2014/main" id="{00000000-0008-0000-0300-000008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61" name="Text Box 164">
          <a:extLst>
            <a:ext uri="{FF2B5EF4-FFF2-40B4-BE49-F238E27FC236}">
              <a16:creationId xmlns="" xmlns:a16="http://schemas.microsoft.com/office/drawing/2014/main" id="{00000000-0008-0000-0300-000009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62" name="Text Box 164">
          <a:extLst>
            <a:ext uri="{FF2B5EF4-FFF2-40B4-BE49-F238E27FC236}">
              <a16:creationId xmlns="" xmlns:a16="http://schemas.microsoft.com/office/drawing/2014/main" id="{00000000-0008-0000-0300-00000A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63" name="Text Box 164">
          <a:extLst>
            <a:ext uri="{FF2B5EF4-FFF2-40B4-BE49-F238E27FC236}">
              <a16:creationId xmlns="" xmlns:a16="http://schemas.microsoft.com/office/drawing/2014/main" id="{00000000-0008-0000-0300-00000B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64" name="Text Box 164">
          <a:extLst>
            <a:ext uri="{FF2B5EF4-FFF2-40B4-BE49-F238E27FC236}">
              <a16:creationId xmlns="" xmlns:a16="http://schemas.microsoft.com/office/drawing/2014/main" id="{00000000-0008-0000-0300-00000C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65" name="Text Box 164">
          <a:extLst>
            <a:ext uri="{FF2B5EF4-FFF2-40B4-BE49-F238E27FC236}">
              <a16:creationId xmlns="" xmlns:a16="http://schemas.microsoft.com/office/drawing/2014/main" id="{00000000-0008-0000-0300-00000D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66" name="Text Box 164">
          <a:extLst>
            <a:ext uri="{FF2B5EF4-FFF2-40B4-BE49-F238E27FC236}">
              <a16:creationId xmlns="" xmlns:a16="http://schemas.microsoft.com/office/drawing/2014/main" id="{00000000-0008-0000-0300-00000E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67" name="Text Box 164">
          <a:extLst>
            <a:ext uri="{FF2B5EF4-FFF2-40B4-BE49-F238E27FC236}">
              <a16:creationId xmlns="" xmlns:a16="http://schemas.microsoft.com/office/drawing/2014/main" id="{00000000-0008-0000-0300-00000F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68" name="Text Box 164">
          <a:extLst>
            <a:ext uri="{FF2B5EF4-FFF2-40B4-BE49-F238E27FC236}">
              <a16:creationId xmlns="" xmlns:a16="http://schemas.microsoft.com/office/drawing/2014/main" id="{00000000-0008-0000-0300-000010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69" name="Text Box 164">
          <a:extLst>
            <a:ext uri="{FF2B5EF4-FFF2-40B4-BE49-F238E27FC236}">
              <a16:creationId xmlns="" xmlns:a16="http://schemas.microsoft.com/office/drawing/2014/main" id="{00000000-0008-0000-0300-000011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70" name="Text Box 164">
          <a:extLst>
            <a:ext uri="{FF2B5EF4-FFF2-40B4-BE49-F238E27FC236}">
              <a16:creationId xmlns="" xmlns:a16="http://schemas.microsoft.com/office/drawing/2014/main" id="{00000000-0008-0000-0300-000012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71" name="Text Box 164">
          <a:extLst>
            <a:ext uri="{FF2B5EF4-FFF2-40B4-BE49-F238E27FC236}">
              <a16:creationId xmlns="" xmlns:a16="http://schemas.microsoft.com/office/drawing/2014/main" id="{00000000-0008-0000-0300-000013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72" name="Text Box 164">
          <a:extLst>
            <a:ext uri="{FF2B5EF4-FFF2-40B4-BE49-F238E27FC236}">
              <a16:creationId xmlns="" xmlns:a16="http://schemas.microsoft.com/office/drawing/2014/main" id="{00000000-0008-0000-0300-000014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73" name="Text Box 164">
          <a:extLst>
            <a:ext uri="{FF2B5EF4-FFF2-40B4-BE49-F238E27FC236}">
              <a16:creationId xmlns="" xmlns:a16="http://schemas.microsoft.com/office/drawing/2014/main" id="{00000000-0008-0000-0300-000015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74" name="Text Box 164">
          <a:extLst>
            <a:ext uri="{FF2B5EF4-FFF2-40B4-BE49-F238E27FC236}">
              <a16:creationId xmlns="" xmlns:a16="http://schemas.microsoft.com/office/drawing/2014/main" id="{00000000-0008-0000-0300-000016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75" name="Text Box 164">
          <a:extLst>
            <a:ext uri="{FF2B5EF4-FFF2-40B4-BE49-F238E27FC236}">
              <a16:creationId xmlns="" xmlns:a16="http://schemas.microsoft.com/office/drawing/2014/main" id="{00000000-0008-0000-0300-000017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76" name="Text Box 164">
          <a:extLst>
            <a:ext uri="{FF2B5EF4-FFF2-40B4-BE49-F238E27FC236}">
              <a16:creationId xmlns="" xmlns:a16="http://schemas.microsoft.com/office/drawing/2014/main" id="{00000000-0008-0000-0300-000018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77" name="Text Box 164">
          <a:extLst>
            <a:ext uri="{FF2B5EF4-FFF2-40B4-BE49-F238E27FC236}">
              <a16:creationId xmlns="" xmlns:a16="http://schemas.microsoft.com/office/drawing/2014/main" id="{00000000-0008-0000-0300-000019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78" name="Text Box 164">
          <a:extLst>
            <a:ext uri="{FF2B5EF4-FFF2-40B4-BE49-F238E27FC236}">
              <a16:creationId xmlns="" xmlns:a16="http://schemas.microsoft.com/office/drawing/2014/main" id="{00000000-0008-0000-0300-00001A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79" name="Text Box 164">
          <a:extLst>
            <a:ext uri="{FF2B5EF4-FFF2-40B4-BE49-F238E27FC236}">
              <a16:creationId xmlns="" xmlns:a16="http://schemas.microsoft.com/office/drawing/2014/main" id="{00000000-0008-0000-0300-00001B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80" name="Text Box 164">
          <a:extLst>
            <a:ext uri="{FF2B5EF4-FFF2-40B4-BE49-F238E27FC236}">
              <a16:creationId xmlns="" xmlns:a16="http://schemas.microsoft.com/office/drawing/2014/main" id="{00000000-0008-0000-0300-00001C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81" name="Text Box 164">
          <a:extLst>
            <a:ext uri="{FF2B5EF4-FFF2-40B4-BE49-F238E27FC236}">
              <a16:creationId xmlns="" xmlns:a16="http://schemas.microsoft.com/office/drawing/2014/main" id="{00000000-0008-0000-0300-00001D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82" name="Text Box 164">
          <a:extLst>
            <a:ext uri="{FF2B5EF4-FFF2-40B4-BE49-F238E27FC236}">
              <a16:creationId xmlns="" xmlns:a16="http://schemas.microsoft.com/office/drawing/2014/main" id="{00000000-0008-0000-0300-00001E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83" name="Text Box 164">
          <a:extLst>
            <a:ext uri="{FF2B5EF4-FFF2-40B4-BE49-F238E27FC236}">
              <a16:creationId xmlns="" xmlns:a16="http://schemas.microsoft.com/office/drawing/2014/main" id="{00000000-0008-0000-0300-00001F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84" name="Text Box 164">
          <a:extLst>
            <a:ext uri="{FF2B5EF4-FFF2-40B4-BE49-F238E27FC236}">
              <a16:creationId xmlns="" xmlns:a16="http://schemas.microsoft.com/office/drawing/2014/main" id="{00000000-0008-0000-0300-000020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85" name="Text Box 164">
          <a:extLst>
            <a:ext uri="{FF2B5EF4-FFF2-40B4-BE49-F238E27FC236}">
              <a16:creationId xmlns="" xmlns:a16="http://schemas.microsoft.com/office/drawing/2014/main" id="{00000000-0008-0000-0300-000021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86" name="Text Box 164">
          <a:extLst>
            <a:ext uri="{FF2B5EF4-FFF2-40B4-BE49-F238E27FC236}">
              <a16:creationId xmlns="" xmlns:a16="http://schemas.microsoft.com/office/drawing/2014/main" id="{00000000-0008-0000-0300-000022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87" name="Text Box 164">
          <a:extLst>
            <a:ext uri="{FF2B5EF4-FFF2-40B4-BE49-F238E27FC236}">
              <a16:creationId xmlns="" xmlns:a16="http://schemas.microsoft.com/office/drawing/2014/main" id="{00000000-0008-0000-0300-000023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88" name="Text Box 164">
          <a:extLst>
            <a:ext uri="{FF2B5EF4-FFF2-40B4-BE49-F238E27FC236}">
              <a16:creationId xmlns="" xmlns:a16="http://schemas.microsoft.com/office/drawing/2014/main" id="{00000000-0008-0000-0300-000024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89" name="Text Box 164">
          <a:extLst>
            <a:ext uri="{FF2B5EF4-FFF2-40B4-BE49-F238E27FC236}">
              <a16:creationId xmlns="" xmlns:a16="http://schemas.microsoft.com/office/drawing/2014/main" id="{00000000-0008-0000-0300-000025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90" name="Text Box 164">
          <a:extLst>
            <a:ext uri="{FF2B5EF4-FFF2-40B4-BE49-F238E27FC236}">
              <a16:creationId xmlns="" xmlns:a16="http://schemas.microsoft.com/office/drawing/2014/main" id="{00000000-0008-0000-0300-000026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91" name="Text Box 164">
          <a:extLst>
            <a:ext uri="{FF2B5EF4-FFF2-40B4-BE49-F238E27FC236}">
              <a16:creationId xmlns="" xmlns:a16="http://schemas.microsoft.com/office/drawing/2014/main" id="{00000000-0008-0000-0300-000027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92" name="Text Box 164">
          <a:extLst>
            <a:ext uri="{FF2B5EF4-FFF2-40B4-BE49-F238E27FC236}">
              <a16:creationId xmlns="" xmlns:a16="http://schemas.microsoft.com/office/drawing/2014/main" id="{00000000-0008-0000-0300-000028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93" name="Text Box 164">
          <a:extLst>
            <a:ext uri="{FF2B5EF4-FFF2-40B4-BE49-F238E27FC236}">
              <a16:creationId xmlns="" xmlns:a16="http://schemas.microsoft.com/office/drawing/2014/main" id="{00000000-0008-0000-0300-000029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94" name="Text Box 164">
          <a:extLst>
            <a:ext uri="{FF2B5EF4-FFF2-40B4-BE49-F238E27FC236}">
              <a16:creationId xmlns="" xmlns:a16="http://schemas.microsoft.com/office/drawing/2014/main" id="{00000000-0008-0000-0300-00002A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95" name="Text Box 164">
          <a:extLst>
            <a:ext uri="{FF2B5EF4-FFF2-40B4-BE49-F238E27FC236}">
              <a16:creationId xmlns="" xmlns:a16="http://schemas.microsoft.com/office/drawing/2014/main" id="{00000000-0008-0000-0300-00002B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96" name="Text Box 164">
          <a:extLst>
            <a:ext uri="{FF2B5EF4-FFF2-40B4-BE49-F238E27FC236}">
              <a16:creationId xmlns="" xmlns:a16="http://schemas.microsoft.com/office/drawing/2014/main" id="{00000000-0008-0000-0300-00002C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97" name="Text Box 164">
          <a:extLst>
            <a:ext uri="{FF2B5EF4-FFF2-40B4-BE49-F238E27FC236}">
              <a16:creationId xmlns="" xmlns:a16="http://schemas.microsoft.com/office/drawing/2014/main" id="{00000000-0008-0000-0300-00002D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98" name="Text Box 164">
          <a:extLst>
            <a:ext uri="{FF2B5EF4-FFF2-40B4-BE49-F238E27FC236}">
              <a16:creationId xmlns="" xmlns:a16="http://schemas.microsoft.com/office/drawing/2014/main" id="{00000000-0008-0000-0300-00002E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099" name="Text Box 164">
          <a:extLst>
            <a:ext uri="{FF2B5EF4-FFF2-40B4-BE49-F238E27FC236}">
              <a16:creationId xmlns="" xmlns:a16="http://schemas.microsoft.com/office/drawing/2014/main" id="{00000000-0008-0000-0300-00002F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100" name="Text Box 164">
          <a:extLst>
            <a:ext uri="{FF2B5EF4-FFF2-40B4-BE49-F238E27FC236}">
              <a16:creationId xmlns="" xmlns:a16="http://schemas.microsoft.com/office/drawing/2014/main" id="{00000000-0008-0000-0300-000030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101" name="Text Box 164">
          <a:extLst>
            <a:ext uri="{FF2B5EF4-FFF2-40B4-BE49-F238E27FC236}">
              <a16:creationId xmlns="" xmlns:a16="http://schemas.microsoft.com/office/drawing/2014/main" id="{00000000-0008-0000-0300-000031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102" name="Text Box 164">
          <a:extLst>
            <a:ext uri="{FF2B5EF4-FFF2-40B4-BE49-F238E27FC236}">
              <a16:creationId xmlns="" xmlns:a16="http://schemas.microsoft.com/office/drawing/2014/main" id="{00000000-0008-0000-0300-000032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103" name="Text Box 164">
          <a:extLst>
            <a:ext uri="{FF2B5EF4-FFF2-40B4-BE49-F238E27FC236}">
              <a16:creationId xmlns="" xmlns:a16="http://schemas.microsoft.com/office/drawing/2014/main" id="{00000000-0008-0000-0300-000033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104" name="Text Box 164">
          <a:extLst>
            <a:ext uri="{FF2B5EF4-FFF2-40B4-BE49-F238E27FC236}">
              <a16:creationId xmlns="" xmlns:a16="http://schemas.microsoft.com/office/drawing/2014/main" id="{00000000-0008-0000-0300-000034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5105" name="Text Box 164">
          <a:extLst>
            <a:ext uri="{FF2B5EF4-FFF2-40B4-BE49-F238E27FC236}">
              <a16:creationId xmlns="" xmlns:a16="http://schemas.microsoft.com/office/drawing/2014/main" id="{00000000-0008-0000-0300-0000350A0000}"/>
            </a:ext>
          </a:extLst>
        </xdr:cNvPr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0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0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0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0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1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1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1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1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1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1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1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1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1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1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2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2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2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2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2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2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2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2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2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2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3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3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3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3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3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3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3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3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3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3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4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4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4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4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4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4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4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4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4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4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5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5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5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5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5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5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5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5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5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5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6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6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6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6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6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6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6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6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6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6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7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17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7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7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7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7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7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7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7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7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8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8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8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8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8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8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8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8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8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8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9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9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9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9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9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9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9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9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9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19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0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0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0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0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0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0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0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0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0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0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1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1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1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1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1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1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1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1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1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1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2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2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2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2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2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2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2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2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2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2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3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3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3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3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3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3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3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3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3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3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4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4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4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4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4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4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4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4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4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4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5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5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5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5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5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5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5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5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5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5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6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6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6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6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6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6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6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6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6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6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7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7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7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7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7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27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76" name="Text Box 164">
          <a:extLst>
            <a:ext uri="{FF2B5EF4-FFF2-40B4-BE49-F238E27FC236}">
              <a16:creationId xmlns=""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77" name="Text Box 164">
          <a:extLst>
            <a:ext uri="{FF2B5EF4-FFF2-40B4-BE49-F238E27FC236}">
              <a16:creationId xmlns=""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78" name="Text Box 164">
          <a:extLst>
            <a:ext uri="{FF2B5EF4-FFF2-40B4-BE49-F238E27FC236}">
              <a16:creationId xmlns=""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79" name="Text Box 164">
          <a:extLst>
            <a:ext uri="{FF2B5EF4-FFF2-40B4-BE49-F238E27FC236}">
              <a16:creationId xmlns=""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80" name="Text Box 164">
          <a:extLst>
            <a:ext uri="{FF2B5EF4-FFF2-40B4-BE49-F238E27FC236}">
              <a16:creationId xmlns=""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81" name="Text Box 164">
          <a:extLst>
            <a:ext uri="{FF2B5EF4-FFF2-40B4-BE49-F238E27FC236}">
              <a16:creationId xmlns=""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82" name="Text Box 164">
          <a:extLst>
            <a:ext uri="{FF2B5EF4-FFF2-40B4-BE49-F238E27FC236}">
              <a16:creationId xmlns=""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83" name="Text Box 164">
          <a:extLst>
            <a:ext uri="{FF2B5EF4-FFF2-40B4-BE49-F238E27FC236}">
              <a16:creationId xmlns=""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84" name="Text Box 164">
          <a:extLst>
            <a:ext uri="{FF2B5EF4-FFF2-40B4-BE49-F238E27FC236}">
              <a16:creationId xmlns=""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85" name="Text Box 164">
          <a:extLst>
            <a:ext uri="{FF2B5EF4-FFF2-40B4-BE49-F238E27FC236}">
              <a16:creationId xmlns=""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86" name="Text Box 164">
          <a:extLst>
            <a:ext uri="{FF2B5EF4-FFF2-40B4-BE49-F238E27FC236}">
              <a16:creationId xmlns=""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87" name="Text Box 164">
          <a:extLst>
            <a:ext uri="{FF2B5EF4-FFF2-40B4-BE49-F238E27FC236}">
              <a16:creationId xmlns=""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88" name="Text Box 164">
          <a:extLst>
            <a:ext uri="{FF2B5EF4-FFF2-40B4-BE49-F238E27FC236}">
              <a16:creationId xmlns=""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89" name="Text Box 164">
          <a:extLst>
            <a:ext uri="{FF2B5EF4-FFF2-40B4-BE49-F238E27FC236}">
              <a16:creationId xmlns=""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90" name="Text Box 164">
          <a:extLst>
            <a:ext uri="{FF2B5EF4-FFF2-40B4-BE49-F238E27FC236}">
              <a16:creationId xmlns=""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91" name="Text Box 164">
          <a:extLst>
            <a:ext uri="{FF2B5EF4-FFF2-40B4-BE49-F238E27FC236}">
              <a16:creationId xmlns=""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92" name="Text Box 164">
          <a:extLst>
            <a:ext uri="{FF2B5EF4-FFF2-40B4-BE49-F238E27FC236}">
              <a16:creationId xmlns=""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93" name="Text Box 164">
          <a:extLst>
            <a:ext uri="{FF2B5EF4-FFF2-40B4-BE49-F238E27FC236}">
              <a16:creationId xmlns=""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94" name="Text Box 164">
          <a:extLst>
            <a:ext uri="{FF2B5EF4-FFF2-40B4-BE49-F238E27FC236}">
              <a16:creationId xmlns=""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95" name="Text Box 164">
          <a:extLst>
            <a:ext uri="{FF2B5EF4-FFF2-40B4-BE49-F238E27FC236}">
              <a16:creationId xmlns=""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96" name="Text Box 164">
          <a:extLst>
            <a:ext uri="{FF2B5EF4-FFF2-40B4-BE49-F238E27FC236}">
              <a16:creationId xmlns=""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97" name="Text Box 164">
          <a:extLst>
            <a:ext uri="{FF2B5EF4-FFF2-40B4-BE49-F238E27FC236}">
              <a16:creationId xmlns=""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98" name="Text Box 164">
          <a:extLst>
            <a:ext uri="{FF2B5EF4-FFF2-40B4-BE49-F238E27FC236}">
              <a16:creationId xmlns=""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299" name="Text Box 164">
          <a:extLst>
            <a:ext uri="{FF2B5EF4-FFF2-40B4-BE49-F238E27FC236}">
              <a16:creationId xmlns=""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00" name="Text Box 164">
          <a:extLst>
            <a:ext uri="{FF2B5EF4-FFF2-40B4-BE49-F238E27FC236}">
              <a16:creationId xmlns=""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01" name="Text Box 164">
          <a:extLst>
            <a:ext uri="{FF2B5EF4-FFF2-40B4-BE49-F238E27FC236}">
              <a16:creationId xmlns=""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02" name="Text Box 164">
          <a:extLst>
            <a:ext uri="{FF2B5EF4-FFF2-40B4-BE49-F238E27FC236}">
              <a16:creationId xmlns=""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03" name="Text Box 164">
          <a:extLst>
            <a:ext uri="{FF2B5EF4-FFF2-40B4-BE49-F238E27FC236}">
              <a16:creationId xmlns=""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04" name="Text Box 164">
          <a:extLst>
            <a:ext uri="{FF2B5EF4-FFF2-40B4-BE49-F238E27FC236}">
              <a16:creationId xmlns=""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05" name="Text Box 164">
          <a:extLst>
            <a:ext uri="{FF2B5EF4-FFF2-40B4-BE49-F238E27FC236}">
              <a16:creationId xmlns=""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06" name="Text Box 164">
          <a:extLst>
            <a:ext uri="{FF2B5EF4-FFF2-40B4-BE49-F238E27FC236}">
              <a16:creationId xmlns=""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07" name="Text Box 164">
          <a:extLst>
            <a:ext uri="{FF2B5EF4-FFF2-40B4-BE49-F238E27FC236}">
              <a16:creationId xmlns=""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08" name="Text Box 164">
          <a:extLst>
            <a:ext uri="{FF2B5EF4-FFF2-40B4-BE49-F238E27FC236}">
              <a16:creationId xmlns=""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09" name="Text Box 164">
          <a:extLst>
            <a:ext uri="{FF2B5EF4-FFF2-40B4-BE49-F238E27FC236}">
              <a16:creationId xmlns=""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10" name="Text Box 164">
          <a:extLst>
            <a:ext uri="{FF2B5EF4-FFF2-40B4-BE49-F238E27FC236}">
              <a16:creationId xmlns=""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11" name="Text Box 164">
          <a:extLst>
            <a:ext uri="{FF2B5EF4-FFF2-40B4-BE49-F238E27FC236}">
              <a16:creationId xmlns=""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12" name="Text Box 164">
          <a:extLst>
            <a:ext uri="{FF2B5EF4-FFF2-40B4-BE49-F238E27FC236}">
              <a16:creationId xmlns=""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13" name="Text Box 164">
          <a:extLst>
            <a:ext uri="{FF2B5EF4-FFF2-40B4-BE49-F238E27FC236}">
              <a16:creationId xmlns=""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14" name="Text Box 164">
          <a:extLst>
            <a:ext uri="{FF2B5EF4-FFF2-40B4-BE49-F238E27FC236}">
              <a16:creationId xmlns=""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15" name="Text Box 164">
          <a:extLst>
            <a:ext uri="{FF2B5EF4-FFF2-40B4-BE49-F238E27FC236}">
              <a16:creationId xmlns=""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16" name="Text Box 164">
          <a:extLst>
            <a:ext uri="{FF2B5EF4-FFF2-40B4-BE49-F238E27FC236}">
              <a16:creationId xmlns=""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17" name="Text Box 164">
          <a:extLst>
            <a:ext uri="{FF2B5EF4-FFF2-40B4-BE49-F238E27FC236}">
              <a16:creationId xmlns=""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18" name="Text Box 164">
          <a:extLst>
            <a:ext uri="{FF2B5EF4-FFF2-40B4-BE49-F238E27FC236}">
              <a16:creationId xmlns=""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19" name="Text Box 164">
          <a:extLst>
            <a:ext uri="{FF2B5EF4-FFF2-40B4-BE49-F238E27FC236}">
              <a16:creationId xmlns=""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20" name="Text Box 164">
          <a:extLst>
            <a:ext uri="{FF2B5EF4-FFF2-40B4-BE49-F238E27FC236}">
              <a16:creationId xmlns=""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21" name="Text Box 164">
          <a:extLst>
            <a:ext uri="{FF2B5EF4-FFF2-40B4-BE49-F238E27FC236}">
              <a16:creationId xmlns=""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22" name="Text Box 164">
          <a:extLst>
            <a:ext uri="{FF2B5EF4-FFF2-40B4-BE49-F238E27FC236}">
              <a16:creationId xmlns=""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23" name="Text Box 164">
          <a:extLst>
            <a:ext uri="{FF2B5EF4-FFF2-40B4-BE49-F238E27FC236}">
              <a16:creationId xmlns=""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24" name="Text Box 164">
          <a:extLst>
            <a:ext uri="{FF2B5EF4-FFF2-40B4-BE49-F238E27FC236}">
              <a16:creationId xmlns=""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25" name="Text Box 164">
          <a:extLst>
            <a:ext uri="{FF2B5EF4-FFF2-40B4-BE49-F238E27FC236}">
              <a16:creationId xmlns=""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26" name="Text Box 164">
          <a:extLst>
            <a:ext uri="{FF2B5EF4-FFF2-40B4-BE49-F238E27FC236}">
              <a16:creationId xmlns=""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27" name="Text Box 164">
          <a:extLst>
            <a:ext uri="{FF2B5EF4-FFF2-40B4-BE49-F238E27FC236}">
              <a16:creationId xmlns=""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28" name="Text Box 164">
          <a:extLst>
            <a:ext uri="{FF2B5EF4-FFF2-40B4-BE49-F238E27FC236}">
              <a16:creationId xmlns=""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29" name="Text Box 164">
          <a:extLst>
            <a:ext uri="{FF2B5EF4-FFF2-40B4-BE49-F238E27FC236}">
              <a16:creationId xmlns=""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30" name="Text Box 164">
          <a:extLst>
            <a:ext uri="{FF2B5EF4-FFF2-40B4-BE49-F238E27FC236}">
              <a16:creationId xmlns=""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31" name="Text Box 164">
          <a:extLst>
            <a:ext uri="{FF2B5EF4-FFF2-40B4-BE49-F238E27FC236}">
              <a16:creationId xmlns=""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32" name="Text Box 164">
          <a:extLst>
            <a:ext uri="{FF2B5EF4-FFF2-40B4-BE49-F238E27FC236}">
              <a16:creationId xmlns=""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33" name="Text Box 164">
          <a:extLst>
            <a:ext uri="{FF2B5EF4-FFF2-40B4-BE49-F238E27FC236}">
              <a16:creationId xmlns=""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34" name="Text Box 164">
          <a:extLst>
            <a:ext uri="{FF2B5EF4-FFF2-40B4-BE49-F238E27FC236}">
              <a16:creationId xmlns=""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35" name="Text Box 164">
          <a:extLst>
            <a:ext uri="{FF2B5EF4-FFF2-40B4-BE49-F238E27FC236}">
              <a16:creationId xmlns=""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36" name="Text Box 164">
          <a:extLst>
            <a:ext uri="{FF2B5EF4-FFF2-40B4-BE49-F238E27FC236}">
              <a16:creationId xmlns=""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37" name="Text Box 164">
          <a:extLst>
            <a:ext uri="{FF2B5EF4-FFF2-40B4-BE49-F238E27FC236}">
              <a16:creationId xmlns=""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38" name="Text Box 164">
          <a:extLst>
            <a:ext uri="{FF2B5EF4-FFF2-40B4-BE49-F238E27FC236}">
              <a16:creationId xmlns=""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39" name="Text Box 164">
          <a:extLst>
            <a:ext uri="{FF2B5EF4-FFF2-40B4-BE49-F238E27FC236}">
              <a16:creationId xmlns=""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40" name="Text Box 164">
          <a:extLst>
            <a:ext uri="{FF2B5EF4-FFF2-40B4-BE49-F238E27FC236}">
              <a16:creationId xmlns=""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341" name="Text Box 164">
          <a:extLst>
            <a:ext uri="{FF2B5EF4-FFF2-40B4-BE49-F238E27FC236}">
              <a16:creationId xmlns=""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42" name="Text Box 164">
          <a:extLst>
            <a:ext uri="{FF2B5EF4-FFF2-40B4-BE49-F238E27FC236}">
              <a16:creationId xmlns=""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43" name="Text Box 164">
          <a:extLst>
            <a:ext uri="{FF2B5EF4-FFF2-40B4-BE49-F238E27FC236}">
              <a16:creationId xmlns=""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44" name="Text Box 164">
          <a:extLst>
            <a:ext uri="{FF2B5EF4-FFF2-40B4-BE49-F238E27FC236}">
              <a16:creationId xmlns=""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45" name="Text Box 164">
          <a:extLst>
            <a:ext uri="{FF2B5EF4-FFF2-40B4-BE49-F238E27FC236}">
              <a16:creationId xmlns=""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46" name="Text Box 164">
          <a:extLst>
            <a:ext uri="{FF2B5EF4-FFF2-40B4-BE49-F238E27FC236}">
              <a16:creationId xmlns=""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47" name="Text Box 164">
          <a:extLst>
            <a:ext uri="{FF2B5EF4-FFF2-40B4-BE49-F238E27FC236}">
              <a16:creationId xmlns=""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48" name="Text Box 164">
          <a:extLst>
            <a:ext uri="{FF2B5EF4-FFF2-40B4-BE49-F238E27FC236}">
              <a16:creationId xmlns=""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49" name="Text Box 164">
          <a:extLst>
            <a:ext uri="{FF2B5EF4-FFF2-40B4-BE49-F238E27FC236}">
              <a16:creationId xmlns=""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50" name="Text Box 164">
          <a:extLst>
            <a:ext uri="{FF2B5EF4-FFF2-40B4-BE49-F238E27FC236}">
              <a16:creationId xmlns=""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51" name="Text Box 164">
          <a:extLst>
            <a:ext uri="{FF2B5EF4-FFF2-40B4-BE49-F238E27FC236}">
              <a16:creationId xmlns=""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52" name="Text Box 164">
          <a:extLst>
            <a:ext uri="{FF2B5EF4-FFF2-40B4-BE49-F238E27FC236}">
              <a16:creationId xmlns=""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53" name="Text Box 164">
          <a:extLst>
            <a:ext uri="{FF2B5EF4-FFF2-40B4-BE49-F238E27FC236}">
              <a16:creationId xmlns=""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54" name="Text Box 164">
          <a:extLst>
            <a:ext uri="{FF2B5EF4-FFF2-40B4-BE49-F238E27FC236}">
              <a16:creationId xmlns=""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55" name="Text Box 164">
          <a:extLst>
            <a:ext uri="{FF2B5EF4-FFF2-40B4-BE49-F238E27FC236}">
              <a16:creationId xmlns=""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56" name="Text Box 164">
          <a:extLst>
            <a:ext uri="{FF2B5EF4-FFF2-40B4-BE49-F238E27FC236}">
              <a16:creationId xmlns=""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57" name="Text Box 164">
          <a:extLst>
            <a:ext uri="{FF2B5EF4-FFF2-40B4-BE49-F238E27FC236}">
              <a16:creationId xmlns=""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58" name="Text Box 164">
          <a:extLst>
            <a:ext uri="{FF2B5EF4-FFF2-40B4-BE49-F238E27FC236}">
              <a16:creationId xmlns=""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59" name="Text Box 164">
          <a:extLst>
            <a:ext uri="{FF2B5EF4-FFF2-40B4-BE49-F238E27FC236}">
              <a16:creationId xmlns=""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60" name="Text Box 164">
          <a:extLst>
            <a:ext uri="{FF2B5EF4-FFF2-40B4-BE49-F238E27FC236}">
              <a16:creationId xmlns=""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61" name="Text Box 164">
          <a:extLst>
            <a:ext uri="{FF2B5EF4-FFF2-40B4-BE49-F238E27FC236}">
              <a16:creationId xmlns=""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62" name="Text Box 164">
          <a:extLst>
            <a:ext uri="{FF2B5EF4-FFF2-40B4-BE49-F238E27FC236}">
              <a16:creationId xmlns=""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63" name="Text Box 164">
          <a:extLst>
            <a:ext uri="{FF2B5EF4-FFF2-40B4-BE49-F238E27FC236}">
              <a16:creationId xmlns=""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64" name="Text Box 164">
          <a:extLst>
            <a:ext uri="{FF2B5EF4-FFF2-40B4-BE49-F238E27FC236}">
              <a16:creationId xmlns=""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65" name="Text Box 164">
          <a:extLst>
            <a:ext uri="{FF2B5EF4-FFF2-40B4-BE49-F238E27FC236}">
              <a16:creationId xmlns=""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66" name="Text Box 164">
          <a:extLst>
            <a:ext uri="{FF2B5EF4-FFF2-40B4-BE49-F238E27FC236}">
              <a16:creationId xmlns=""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67" name="Text Box 164">
          <a:extLst>
            <a:ext uri="{FF2B5EF4-FFF2-40B4-BE49-F238E27FC236}">
              <a16:creationId xmlns=""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68" name="Text Box 164">
          <a:extLst>
            <a:ext uri="{FF2B5EF4-FFF2-40B4-BE49-F238E27FC236}">
              <a16:creationId xmlns=""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69" name="Text Box 164">
          <a:extLst>
            <a:ext uri="{FF2B5EF4-FFF2-40B4-BE49-F238E27FC236}">
              <a16:creationId xmlns=""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70" name="Text Box 164">
          <a:extLst>
            <a:ext uri="{FF2B5EF4-FFF2-40B4-BE49-F238E27FC236}">
              <a16:creationId xmlns=""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71" name="Text Box 164">
          <a:extLst>
            <a:ext uri="{FF2B5EF4-FFF2-40B4-BE49-F238E27FC236}">
              <a16:creationId xmlns=""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72" name="Text Box 164">
          <a:extLst>
            <a:ext uri="{FF2B5EF4-FFF2-40B4-BE49-F238E27FC236}">
              <a16:creationId xmlns=""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73" name="Text Box 164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74" name="Text Box 164">
          <a:extLst>
            <a:ext uri="{FF2B5EF4-FFF2-40B4-BE49-F238E27FC236}">
              <a16:creationId xmlns=""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75" name="Text Box 164">
          <a:extLst>
            <a:ext uri="{FF2B5EF4-FFF2-40B4-BE49-F238E27FC236}">
              <a16:creationId xmlns=""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76" name="Text Box 164">
          <a:extLst>
            <a:ext uri="{FF2B5EF4-FFF2-40B4-BE49-F238E27FC236}">
              <a16:creationId xmlns=""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77" name="Text Box 164">
          <a:extLst>
            <a:ext uri="{FF2B5EF4-FFF2-40B4-BE49-F238E27FC236}">
              <a16:creationId xmlns=""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78" name="Text Box 164">
          <a:extLst>
            <a:ext uri="{FF2B5EF4-FFF2-40B4-BE49-F238E27FC236}">
              <a16:creationId xmlns=""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79" name="Text Box 164">
          <a:extLst>
            <a:ext uri="{FF2B5EF4-FFF2-40B4-BE49-F238E27FC236}">
              <a16:creationId xmlns=""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80" name="Text Box 164">
          <a:extLst>
            <a:ext uri="{FF2B5EF4-FFF2-40B4-BE49-F238E27FC236}">
              <a16:creationId xmlns=""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81" name="Text Box 164">
          <a:extLst>
            <a:ext uri="{FF2B5EF4-FFF2-40B4-BE49-F238E27FC236}">
              <a16:creationId xmlns=""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82" name="Text Box 164">
          <a:extLst>
            <a:ext uri="{FF2B5EF4-FFF2-40B4-BE49-F238E27FC236}">
              <a16:creationId xmlns=""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83" name="Text Box 164">
          <a:extLst>
            <a:ext uri="{FF2B5EF4-FFF2-40B4-BE49-F238E27FC236}">
              <a16:creationId xmlns=""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84" name="Text Box 164">
          <a:extLst>
            <a:ext uri="{FF2B5EF4-FFF2-40B4-BE49-F238E27FC236}">
              <a16:creationId xmlns=""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85" name="Text Box 164">
          <a:extLst>
            <a:ext uri="{FF2B5EF4-FFF2-40B4-BE49-F238E27FC236}">
              <a16:creationId xmlns=""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86" name="Text Box 164">
          <a:extLst>
            <a:ext uri="{FF2B5EF4-FFF2-40B4-BE49-F238E27FC236}">
              <a16:creationId xmlns=""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87" name="Text Box 164">
          <a:extLst>
            <a:ext uri="{FF2B5EF4-FFF2-40B4-BE49-F238E27FC236}">
              <a16:creationId xmlns=""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88" name="Text Box 164">
          <a:extLst>
            <a:ext uri="{FF2B5EF4-FFF2-40B4-BE49-F238E27FC236}">
              <a16:creationId xmlns=""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89" name="Text Box 164">
          <a:extLst>
            <a:ext uri="{FF2B5EF4-FFF2-40B4-BE49-F238E27FC236}">
              <a16:creationId xmlns=""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90" name="Text Box 164">
          <a:extLst>
            <a:ext uri="{FF2B5EF4-FFF2-40B4-BE49-F238E27FC236}">
              <a16:creationId xmlns=""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91" name="Text Box 164">
          <a:extLst>
            <a:ext uri="{FF2B5EF4-FFF2-40B4-BE49-F238E27FC236}">
              <a16:creationId xmlns=""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92" name="Text Box 164">
          <a:extLst>
            <a:ext uri="{FF2B5EF4-FFF2-40B4-BE49-F238E27FC236}">
              <a16:creationId xmlns=""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93" name="Text Box 164">
          <a:extLst>
            <a:ext uri="{FF2B5EF4-FFF2-40B4-BE49-F238E27FC236}">
              <a16:creationId xmlns=""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94" name="Text Box 164">
          <a:extLst>
            <a:ext uri="{FF2B5EF4-FFF2-40B4-BE49-F238E27FC236}">
              <a16:creationId xmlns=""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95" name="Text Box 164">
          <a:extLst>
            <a:ext uri="{FF2B5EF4-FFF2-40B4-BE49-F238E27FC236}">
              <a16:creationId xmlns=""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96" name="Text Box 164">
          <a:extLst>
            <a:ext uri="{FF2B5EF4-FFF2-40B4-BE49-F238E27FC236}">
              <a16:creationId xmlns=""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97" name="Text Box 164">
          <a:extLst>
            <a:ext uri="{FF2B5EF4-FFF2-40B4-BE49-F238E27FC236}">
              <a16:creationId xmlns=""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98" name="Text Box 164">
          <a:extLst>
            <a:ext uri="{FF2B5EF4-FFF2-40B4-BE49-F238E27FC236}">
              <a16:creationId xmlns=""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399" name="Text Box 164">
          <a:extLst>
            <a:ext uri="{FF2B5EF4-FFF2-40B4-BE49-F238E27FC236}">
              <a16:creationId xmlns=""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00" name="Text Box 164">
          <a:extLst>
            <a:ext uri="{FF2B5EF4-FFF2-40B4-BE49-F238E27FC236}">
              <a16:creationId xmlns=""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01" name="Text Box 164">
          <a:extLst>
            <a:ext uri="{FF2B5EF4-FFF2-40B4-BE49-F238E27FC236}">
              <a16:creationId xmlns=""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02" name="Text Box 164">
          <a:extLst>
            <a:ext uri="{FF2B5EF4-FFF2-40B4-BE49-F238E27FC236}">
              <a16:creationId xmlns=""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03" name="Text Box 164">
          <a:extLst>
            <a:ext uri="{FF2B5EF4-FFF2-40B4-BE49-F238E27FC236}">
              <a16:creationId xmlns=""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04" name="Text Box 164">
          <a:extLst>
            <a:ext uri="{FF2B5EF4-FFF2-40B4-BE49-F238E27FC236}">
              <a16:creationId xmlns=""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05" name="Text Box 164">
          <a:extLst>
            <a:ext uri="{FF2B5EF4-FFF2-40B4-BE49-F238E27FC236}">
              <a16:creationId xmlns=""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06" name="Text Box 164">
          <a:extLst>
            <a:ext uri="{FF2B5EF4-FFF2-40B4-BE49-F238E27FC236}">
              <a16:creationId xmlns=""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07" name="Text Box 164">
          <a:extLst>
            <a:ext uri="{FF2B5EF4-FFF2-40B4-BE49-F238E27FC236}">
              <a16:creationId xmlns=""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08" name="Text Box 164">
          <a:extLst>
            <a:ext uri="{FF2B5EF4-FFF2-40B4-BE49-F238E27FC236}">
              <a16:creationId xmlns=""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09" name="Text Box 164">
          <a:extLst>
            <a:ext uri="{FF2B5EF4-FFF2-40B4-BE49-F238E27FC236}">
              <a16:creationId xmlns=""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10" name="Text Box 164">
          <a:extLst>
            <a:ext uri="{FF2B5EF4-FFF2-40B4-BE49-F238E27FC236}">
              <a16:creationId xmlns=""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11" name="Text Box 164">
          <a:extLst>
            <a:ext uri="{FF2B5EF4-FFF2-40B4-BE49-F238E27FC236}">
              <a16:creationId xmlns=""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12" name="Text Box 164">
          <a:extLst>
            <a:ext uri="{FF2B5EF4-FFF2-40B4-BE49-F238E27FC236}">
              <a16:creationId xmlns=""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13" name="Text Box 164">
          <a:extLst>
            <a:ext uri="{FF2B5EF4-FFF2-40B4-BE49-F238E27FC236}">
              <a16:creationId xmlns=""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14" name="Text Box 164">
          <a:extLst>
            <a:ext uri="{FF2B5EF4-FFF2-40B4-BE49-F238E27FC236}">
              <a16:creationId xmlns=""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15" name="Text Box 164">
          <a:extLst>
            <a:ext uri="{FF2B5EF4-FFF2-40B4-BE49-F238E27FC236}">
              <a16:creationId xmlns=""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16" name="Text Box 164">
          <a:extLst>
            <a:ext uri="{FF2B5EF4-FFF2-40B4-BE49-F238E27FC236}">
              <a16:creationId xmlns=""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17" name="Text Box 164">
          <a:extLst>
            <a:ext uri="{FF2B5EF4-FFF2-40B4-BE49-F238E27FC236}">
              <a16:creationId xmlns=""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18" name="Text Box 164">
          <a:extLst>
            <a:ext uri="{FF2B5EF4-FFF2-40B4-BE49-F238E27FC236}">
              <a16:creationId xmlns=""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19" name="Text Box 164">
          <a:extLst>
            <a:ext uri="{FF2B5EF4-FFF2-40B4-BE49-F238E27FC236}">
              <a16:creationId xmlns=""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20" name="Text Box 164">
          <a:extLst>
            <a:ext uri="{FF2B5EF4-FFF2-40B4-BE49-F238E27FC236}">
              <a16:creationId xmlns=""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21" name="Text Box 164">
          <a:extLst>
            <a:ext uri="{FF2B5EF4-FFF2-40B4-BE49-F238E27FC236}">
              <a16:creationId xmlns=""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22" name="Text Box 164">
          <a:extLst>
            <a:ext uri="{FF2B5EF4-FFF2-40B4-BE49-F238E27FC236}">
              <a16:creationId xmlns=""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23" name="Text Box 164">
          <a:extLst>
            <a:ext uri="{FF2B5EF4-FFF2-40B4-BE49-F238E27FC236}">
              <a16:creationId xmlns=""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24" name="Text Box 164">
          <a:extLst>
            <a:ext uri="{FF2B5EF4-FFF2-40B4-BE49-F238E27FC236}">
              <a16:creationId xmlns=""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25" name="Text Box 164">
          <a:extLst>
            <a:ext uri="{FF2B5EF4-FFF2-40B4-BE49-F238E27FC236}">
              <a16:creationId xmlns=""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26" name="Text Box 164">
          <a:extLst>
            <a:ext uri="{FF2B5EF4-FFF2-40B4-BE49-F238E27FC236}">
              <a16:creationId xmlns=""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27" name="Text Box 164">
          <a:extLst>
            <a:ext uri="{FF2B5EF4-FFF2-40B4-BE49-F238E27FC236}">
              <a16:creationId xmlns=""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28" name="Text Box 164">
          <a:extLst>
            <a:ext uri="{FF2B5EF4-FFF2-40B4-BE49-F238E27FC236}">
              <a16:creationId xmlns=""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29" name="Text Box 164">
          <a:extLst>
            <a:ext uri="{FF2B5EF4-FFF2-40B4-BE49-F238E27FC236}">
              <a16:creationId xmlns=""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30" name="Text Box 164">
          <a:extLst>
            <a:ext uri="{FF2B5EF4-FFF2-40B4-BE49-F238E27FC236}">
              <a16:creationId xmlns=""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31" name="Text Box 164">
          <a:extLst>
            <a:ext uri="{FF2B5EF4-FFF2-40B4-BE49-F238E27FC236}">
              <a16:creationId xmlns=""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32" name="Text Box 164">
          <a:extLst>
            <a:ext uri="{FF2B5EF4-FFF2-40B4-BE49-F238E27FC236}">
              <a16:creationId xmlns=""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33" name="Text Box 164">
          <a:extLst>
            <a:ext uri="{FF2B5EF4-FFF2-40B4-BE49-F238E27FC236}">
              <a16:creationId xmlns=""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34" name="Text Box 164">
          <a:extLst>
            <a:ext uri="{FF2B5EF4-FFF2-40B4-BE49-F238E27FC236}">
              <a16:creationId xmlns=""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35" name="Text Box 164">
          <a:extLst>
            <a:ext uri="{FF2B5EF4-FFF2-40B4-BE49-F238E27FC236}">
              <a16:creationId xmlns=""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36" name="Text Box 164">
          <a:extLst>
            <a:ext uri="{FF2B5EF4-FFF2-40B4-BE49-F238E27FC236}">
              <a16:creationId xmlns=""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37" name="Text Box 164">
          <a:extLst>
            <a:ext uri="{FF2B5EF4-FFF2-40B4-BE49-F238E27FC236}">
              <a16:creationId xmlns=""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38" name="Text Box 164">
          <a:extLst>
            <a:ext uri="{FF2B5EF4-FFF2-40B4-BE49-F238E27FC236}">
              <a16:creationId xmlns=""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39" name="Text Box 164">
          <a:extLst>
            <a:ext uri="{FF2B5EF4-FFF2-40B4-BE49-F238E27FC236}">
              <a16:creationId xmlns=""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40" name="Text Box 164">
          <a:extLst>
            <a:ext uri="{FF2B5EF4-FFF2-40B4-BE49-F238E27FC236}">
              <a16:creationId xmlns=""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41" name="Text Box 164">
          <a:extLst>
            <a:ext uri="{FF2B5EF4-FFF2-40B4-BE49-F238E27FC236}">
              <a16:creationId xmlns=""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42" name="Text Box 164">
          <a:extLst>
            <a:ext uri="{FF2B5EF4-FFF2-40B4-BE49-F238E27FC236}">
              <a16:creationId xmlns=""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43" name="Text Box 164">
          <a:extLst>
            <a:ext uri="{FF2B5EF4-FFF2-40B4-BE49-F238E27FC236}">
              <a16:creationId xmlns=""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44" name="Text Box 164">
          <a:extLst>
            <a:ext uri="{FF2B5EF4-FFF2-40B4-BE49-F238E27FC236}">
              <a16:creationId xmlns=""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5445" name="Text Box 164">
          <a:extLst>
            <a:ext uri="{FF2B5EF4-FFF2-40B4-BE49-F238E27FC236}">
              <a16:creationId xmlns=""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46" name="Text Box 164">
          <a:extLst>
            <a:ext uri="{FF2B5EF4-FFF2-40B4-BE49-F238E27FC236}">
              <a16:creationId xmlns="" xmlns:a16="http://schemas.microsoft.com/office/drawing/2014/main" id="{00000000-0008-0000-0300-00004B08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47" name="Text Box 164">
          <a:extLst>
            <a:ext uri="{FF2B5EF4-FFF2-40B4-BE49-F238E27FC236}">
              <a16:creationId xmlns="" xmlns:a16="http://schemas.microsoft.com/office/drawing/2014/main" id="{00000000-0008-0000-0300-00004C08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48" name="Text Box 164">
          <a:extLst>
            <a:ext uri="{FF2B5EF4-FFF2-40B4-BE49-F238E27FC236}">
              <a16:creationId xmlns="" xmlns:a16="http://schemas.microsoft.com/office/drawing/2014/main" id="{00000000-0008-0000-0300-0000F6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49" name="Text Box 164">
          <a:extLst>
            <a:ext uri="{FF2B5EF4-FFF2-40B4-BE49-F238E27FC236}">
              <a16:creationId xmlns="" xmlns:a16="http://schemas.microsoft.com/office/drawing/2014/main" id="{00000000-0008-0000-0300-0000F7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50" name="Text Box 164">
          <a:extLst>
            <a:ext uri="{FF2B5EF4-FFF2-40B4-BE49-F238E27FC236}">
              <a16:creationId xmlns="" xmlns:a16="http://schemas.microsoft.com/office/drawing/2014/main" id="{00000000-0008-0000-0300-0000F8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51" name="Text Box 164">
          <a:extLst>
            <a:ext uri="{FF2B5EF4-FFF2-40B4-BE49-F238E27FC236}">
              <a16:creationId xmlns="" xmlns:a16="http://schemas.microsoft.com/office/drawing/2014/main" id="{00000000-0008-0000-0300-0000F9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52" name="Text Box 164">
          <a:extLst>
            <a:ext uri="{FF2B5EF4-FFF2-40B4-BE49-F238E27FC236}">
              <a16:creationId xmlns="" xmlns:a16="http://schemas.microsoft.com/office/drawing/2014/main" id="{00000000-0008-0000-0300-0000FA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53" name="Text Box 164">
          <a:extLst>
            <a:ext uri="{FF2B5EF4-FFF2-40B4-BE49-F238E27FC236}">
              <a16:creationId xmlns="" xmlns:a16="http://schemas.microsoft.com/office/drawing/2014/main" id="{00000000-0008-0000-0300-0000FB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54" name="Text Box 164">
          <a:extLst>
            <a:ext uri="{FF2B5EF4-FFF2-40B4-BE49-F238E27FC236}">
              <a16:creationId xmlns="" xmlns:a16="http://schemas.microsoft.com/office/drawing/2014/main" id="{00000000-0008-0000-0300-0000FC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55" name="Text Box 164">
          <a:extLst>
            <a:ext uri="{FF2B5EF4-FFF2-40B4-BE49-F238E27FC236}">
              <a16:creationId xmlns="" xmlns:a16="http://schemas.microsoft.com/office/drawing/2014/main" id="{00000000-0008-0000-0300-0000FD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56" name="Text Box 164">
          <a:extLst>
            <a:ext uri="{FF2B5EF4-FFF2-40B4-BE49-F238E27FC236}">
              <a16:creationId xmlns="" xmlns:a16="http://schemas.microsoft.com/office/drawing/2014/main" id="{00000000-0008-0000-0300-0000FE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57" name="Text Box 164">
          <a:extLst>
            <a:ext uri="{FF2B5EF4-FFF2-40B4-BE49-F238E27FC236}">
              <a16:creationId xmlns="" xmlns:a16="http://schemas.microsoft.com/office/drawing/2014/main" id="{00000000-0008-0000-0300-0000FF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58" name="Text Box 164">
          <a:extLst>
            <a:ext uri="{FF2B5EF4-FFF2-40B4-BE49-F238E27FC236}">
              <a16:creationId xmlns="" xmlns:a16="http://schemas.microsoft.com/office/drawing/2014/main" id="{00000000-0008-0000-0300-000000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59" name="Text Box 164">
          <a:extLst>
            <a:ext uri="{FF2B5EF4-FFF2-40B4-BE49-F238E27FC236}">
              <a16:creationId xmlns="" xmlns:a16="http://schemas.microsoft.com/office/drawing/2014/main" id="{00000000-0008-0000-0300-000001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60" name="Text Box 164">
          <a:extLst>
            <a:ext uri="{FF2B5EF4-FFF2-40B4-BE49-F238E27FC236}">
              <a16:creationId xmlns="" xmlns:a16="http://schemas.microsoft.com/office/drawing/2014/main" id="{00000000-0008-0000-0300-000002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61" name="Text Box 164">
          <a:extLst>
            <a:ext uri="{FF2B5EF4-FFF2-40B4-BE49-F238E27FC236}">
              <a16:creationId xmlns="" xmlns:a16="http://schemas.microsoft.com/office/drawing/2014/main" id="{00000000-0008-0000-0300-000003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62" name="Text Box 164">
          <a:extLst>
            <a:ext uri="{FF2B5EF4-FFF2-40B4-BE49-F238E27FC236}">
              <a16:creationId xmlns="" xmlns:a16="http://schemas.microsoft.com/office/drawing/2014/main" id="{00000000-0008-0000-0300-000004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63" name="Text Box 164">
          <a:extLst>
            <a:ext uri="{FF2B5EF4-FFF2-40B4-BE49-F238E27FC236}">
              <a16:creationId xmlns="" xmlns:a16="http://schemas.microsoft.com/office/drawing/2014/main" id="{00000000-0008-0000-0300-000005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64" name="Text Box 164">
          <a:extLst>
            <a:ext uri="{FF2B5EF4-FFF2-40B4-BE49-F238E27FC236}">
              <a16:creationId xmlns="" xmlns:a16="http://schemas.microsoft.com/office/drawing/2014/main" id="{00000000-0008-0000-0300-000006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65" name="Text Box 164">
          <a:extLst>
            <a:ext uri="{FF2B5EF4-FFF2-40B4-BE49-F238E27FC236}">
              <a16:creationId xmlns="" xmlns:a16="http://schemas.microsoft.com/office/drawing/2014/main" id="{00000000-0008-0000-0300-000007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66" name="Text Box 164">
          <a:extLst>
            <a:ext uri="{FF2B5EF4-FFF2-40B4-BE49-F238E27FC236}">
              <a16:creationId xmlns="" xmlns:a16="http://schemas.microsoft.com/office/drawing/2014/main" id="{00000000-0008-0000-0300-000008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67" name="Text Box 164">
          <a:extLst>
            <a:ext uri="{FF2B5EF4-FFF2-40B4-BE49-F238E27FC236}">
              <a16:creationId xmlns="" xmlns:a16="http://schemas.microsoft.com/office/drawing/2014/main" id="{00000000-0008-0000-0300-000009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68" name="Text Box 164">
          <a:extLst>
            <a:ext uri="{FF2B5EF4-FFF2-40B4-BE49-F238E27FC236}">
              <a16:creationId xmlns="" xmlns:a16="http://schemas.microsoft.com/office/drawing/2014/main" id="{00000000-0008-0000-0300-00000A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69" name="Text Box 164">
          <a:extLst>
            <a:ext uri="{FF2B5EF4-FFF2-40B4-BE49-F238E27FC236}">
              <a16:creationId xmlns="" xmlns:a16="http://schemas.microsoft.com/office/drawing/2014/main" id="{00000000-0008-0000-0300-00000B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70" name="Text Box 164">
          <a:extLst>
            <a:ext uri="{FF2B5EF4-FFF2-40B4-BE49-F238E27FC236}">
              <a16:creationId xmlns="" xmlns:a16="http://schemas.microsoft.com/office/drawing/2014/main" id="{00000000-0008-0000-0300-00000C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71" name="Text Box 164">
          <a:extLst>
            <a:ext uri="{FF2B5EF4-FFF2-40B4-BE49-F238E27FC236}">
              <a16:creationId xmlns="" xmlns:a16="http://schemas.microsoft.com/office/drawing/2014/main" id="{00000000-0008-0000-0300-00000D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72" name="Text Box 164">
          <a:extLst>
            <a:ext uri="{FF2B5EF4-FFF2-40B4-BE49-F238E27FC236}">
              <a16:creationId xmlns="" xmlns:a16="http://schemas.microsoft.com/office/drawing/2014/main" id="{00000000-0008-0000-0300-00000E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73" name="Text Box 164">
          <a:extLst>
            <a:ext uri="{FF2B5EF4-FFF2-40B4-BE49-F238E27FC236}">
              <a16:creationId xmlns="" xmlns:a16="http://schemas.microsoft.com/office/drawing/2014/main" id="{00000000-0008-0000-0300-00000F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74" name="Text Box 164">
          <a:extLst>
            <a:ext uri="{FF2B5EF4-FFF2-40B4-BE49-F238E27FC236}">
              <a16:creationId xmlns="" xmlns:a16="http://schemas.microsoft.com/office/drawing/2014/main" id="{00000000-0008-0000-0300-000010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75" name="Text Box 164">
          <a:extLst>
            <a:ext uri="{FF2B5EF4-FFF2-40B4-BE49-F238E27FC236}">
              <a16:creationId xmlns="" xmlns:a16="http://schemas.microsoft.com/office/drawing/2014/main" id="{00000000-0008-0000-0300-000011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76" name="Text Box 164">
          <a:extLst>
            <a:ext uri="{FF2B5EF4-FFF2-40B4-BE49-F238E27FC236}">
              <a16:creationId xmlns="" xmlns:a16="http://schemas.microsoft.com/office/drawing/2014/main" id="{00000000-0008-0000-0300-000012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77" name="Text Box 164">
          <a:extLst>
            <a:ext uri="{FF2B5EF4-FFF2-40B4-BE49-F238E27FC236}">
              <a16:creationId xmlns="" xmlns:a16="http://schemas.microsoft.com/office/drawing/2014/main" id="{00000000-0008-0000-0300-000013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78" name="Text Box 164">
          <a:extLst>
            <a:ext uri="{FF2B5EF4-FFF2-40B4-BE49-F238E27FC236}">
              <a16:creationId xmlns="" xmlns:a16="http://schemas.microsoft.com/office/drawing/2014/main" id="{00000000-0008-0000-0300-000014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79" name="Text Box 164">
          <a:extLst>
            <a:ext uri="{FF2B5EF4-FFF2-40B4-BE49-F238E27FC236}">
              <a16:creationId xmlns="" xmlns:a16="http://schemas.microsoft.com/office/drawing/2014/main" id="{00000000-0008-0000-0300-000015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80" name="Text Box 164">
          <a:extLst>
            <a:ext uri="{FF2B5EF4-FFF2-40B4-BE49-F238E27FC236}">
              <a16:creationId xmlns="" xmlns:a16="http://schemas.microsoft.com/office/drawing/2014/main" id="{00000000-0008-0000-0300-000016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81" name="Text Box 164">
          <a:extLst>
            <a:ext uri="{FF2B5EF4-FFF2-40B4-BE49-F238E27FC236}">
              <a16:creationId xmlns="" xmlns:a16="http://schemas.microsoft.com/office/drawing/2014/main" id="{00000000-0008-0000-0300-000017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82" name="Text Box 164">
          <a:extLst>
            <a:ext uri="{FF2B5EF4-FFF2-40B4-BE49-F238E27FC236}">
              <a16:creationId xmlns="" xmlns:a16="http://schemas.microsoft.com/office/drawing/2014/main" id="{00000000-0008-0000-0300-000018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83" name="Text Box 164">
          <a:extLst>
            <a:ext uri="{FF2B5EF4-FFF2-40B4-BE49-F238E27FC236}">
              <a16:creationId xmlns="" xmlns:a16="http://schemas.microsoft.com/office/drawing/2014/main" id="{00000000-0008-0000-0300-000019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84" name="Text Box 164">
          <a:extLst>
            <a:ext uri="{FF2B5EF4-FFF2-40B4-BE49-F238E27FC236}">
              <a16:creationId xmlns="" xmlns:a16="http://schemas.microsoft.com/office/drawing/2014/main" id="{00000000-0008-0000-0300-00001A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85" name="Text Box 164">
          <a:extLst>
            <a:ext uri="{FF2B5EF4-FFF2-40B4-BE49-F238E27FC236}">
              <a16:creationId xmlns="" xmlns:a16="http://schemas.microsoft.com/office/drawing/2014/main" id="{00000000-0008-0000-0300-00001B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86" name="Text Box 164">
          <a:extLst>
            <a:ext uri="{FF2B5EF4-FFF2-40B4-BE49-F238E27FC236}">
              <a16:creationId xmlns="" xmlns:a16="http://schemas.microsoft.com/office/drawing/2014/main" id="{00000000-0008-0000-0300-00001C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87" name="Text Box 164">
          <a:extLst>
            <a:ext uri="{FF2B5EF4-FFF2-40B4-BE49-F238E27FC236}">
              <a16:creationId xmlns="" xmlns:a16="http://schemas.microsoft.com/office/drawing/2014/main" id="{00000000-0008-0000-0300-00001D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88" name="Text Box 164">
          <a:extLst>
            <a:ext uri="{FF2B5EF4-FFF2-40B4-BE49-F238E27FC236}">
              <a16:creationId xmlns="" xmlns:a16="http://schemas.microsoft.com/office/drawing/2014/main" id="{00000000-0008-0000-0300-00001E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89" name="Text Box 164">
          <a:extLst>
            <a:ext uri="{FF2B5EF4-FFF2-40B4-BE49-F238E27FC236}">
              <a16:creationId xmlns="" xmlns:a16="http://schemas.microsoft.com/office/drawing/2014/main" id="{00000000-0008-0000-0300-00001F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90" name="Text Box 164">
          <a:extLst>
            <a:ext uri="{FF2B5EF4-FFF2-40B4-BE49-F238E27FC236}">
              <a16:creationId xmlns="" xmlns:a16="http://schemas.microsoft.com/office/drawing/2014/main" id="{00000000-0008-0000-0300-000020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91" name="Text Box 164">
          <a:extLst>
            <a:ext uri="{FF2B5EF4-FFF2-40B4-BE49-F238E27FC236}">
              <a16:creationId xmlns="" xmlns:a16="http://schemas.microsoft.com/office/drawing/2014/main" id="{00000000-0008-0000-0300-000021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92" name="Text Box 164">
          <a:extLst>
            <a:ext uri="{FF2B5EF4-FFF2-40B4-BE49-F238E27FC236}">
              <a16:creationId xmlns="" xmlns:a16="http://schemas.microsoft.com/office/drawing/2014/main" id="{00000000-0008-0000-0300-000022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93" name="Text Box 164">
          <a:extLst>
            <a:ext uri="{FF2B5EF4-FFF2-40B4-BE49-F238E27FC236}">
              <a16:creationId xmlns="" xmlns:a16="http://schemas.microsoft.com/office/drawing/2014/main" id="{00000000-0008-0000-0300-000023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94" name="Text Box 164">
          <a:extLst>
            <a:ext uri="{FF2B5EF4-FFF2-40B4-BE49-F238E27FC236}">
              <a16:creationId xmlns="" xmlns:a16="http://schemas.microsoft.com/office/drawing/2014/main" id="{00000000-0008-0000-0300-000024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95" name="Text Box 164">
          <a:extLst>
            <a:ext uri="{FF2B5EF4-FFF2-40B4-BE49-F238E27FC236}">
              <a16:creationId xmlns="" xmlns:a16="http://schemas.microsoft.com/office/drawing/2014/main" id="{00000000-0008-0000-0300-000025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96" name="Text Box 164">
          <a:extLst>
            <a:ext uri="{FF2B5EF4-FFF2-40B4-BE49-F238E27FC236}">
              <a16:creationId xmlns="" xmlns:a16="http://schemas.microsoft.com/office/drawing/2014/main" id="{00000000-0008-0000-0300-000026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97" name="Text Box 164">
          <a:extLst>
            <a:ext uri="{FF2B5EF4-FFF2-40B4-BE49-F238E27FC236}">
              <a16:creationId xmlns="" xmlns:a16="http://schemas.microsoft.com/office/drawing/2014/main" id="{00000000-0008-0000-0300-000027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98" name="Text Box 164">
          <a:extLst>
            <a:ext uri="{FF2B5EF4-FFF2-40B4-BE49-F238E27FC236}">
              <a16:creationId xmlns="" xmlns:a16="http://schemas.microsoft.com/office/drawing/2014/main" id="{00000000-0008-0000-0300-000028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499" name="Text Box 164">
          <a:extLst>
            <a:ext uri="{FF2B5EF4-FFF2-40B4-BE49-F238E27FC236}">
              <a16:creationId xmlns="" xmlns:a16="http://schemas.microsoft.com/office/drawing/2014/main" id="{00000000-0008-0000-0300-000029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00" name="Text Box 164">
          <a:extLst>
            <a:ext uri="{FF2B5EF4-FFF2-40B4-BE49-F238E27FC236}">
              <a16:creationId xmlns="" xmlns:a16="http://schemas.microsoft.com/office/drawing/2014/main" id="{00000000-0008-0000-0300-00002A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01" name="Text Box 164">
          <a:extLst>
            <a:ext uri="{FF2B5EF4-FFF2-40B4-BE49-F238E27FC236}">
              <a16:creationId xmlns="" xmlns:a16="http://schemas.microsoft.com/office/drawing/2014/main" id="{00000000-0008-0000-0300-00002B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02" name="Text Box 164">
          <a:extLst>
            <a:ext uri="{FF2B5EF4-FFF2-40B4-BE49-F238E27FC236}">
              <a16:creationId xmlns="" xmlns:a16="http://schemas.microsoft.com/office/drawing/2014/main" id="{00000000-0008-0000-0300-00002C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03" name="Text Box 164">
          <a:extLst>
            <a:ext uri="{FF2B5EF4-FFF2-40B4-BE49-F238E27FC236}">
              <a16:creationId xmlns="" xmlns:a16="http://schemas.microsoft.com/office/drawing/2014/main" id="{00000000-0008-0000-0300-00002D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04" name="Text Box 164">
          <a:extLst>
            <a:ext uri="{FF2B5EF4-FFF2-40B4-BE49-F238E27FC236}">
              <a16:creationId xmlns="" xmlns:a16="http://schemas.microsoft.com/office/drawing/2014/main" id="{00000000-0008-0000-0300-00002E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05" name="Text Box 164">
          <a:extLst>
            <a:ext uri="{FF2B5EF4-FFF2-40B4-BE49-F238E27FC236}">
              <a16:creationId xmlns="" xmlns:a16="http://schemas.microsoft.com/office/drawing/2014/main" id="{00000000-0008-0000-0300-00002F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06" name="Text Box 164">
          <a:extLst>
            <a:ext uri="{FF2B5EF4-FFF2-40B4-BE49-F238E27FC236}">
              <a16:creationId xmlns="" xmlns:a16="http://schemas.microsoft.com/office/drawing/2014/main" id="{00000000-0008-0000-0300-000030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07" name="Text Box 164">
          <a:extLst>
            <a:ext uri="{FF2B5EF4-FFF2-40B4-BE49-F238E27FC236}">
              <a16:creationId xmlns="" xmlns:a16="http://schemas.microsoft.com/office/drawing/2014/main" id="{00000000-0008-0000-0300-000031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08" name="Text Box 164">
          <a:extLst>
            <a:ext uri="{FF2B5EF4-FFF2-40B4-BE49-F238E27FC236}">
              <a16:creationId xmlns="" xmlns:a16="http://schemas.microsoft.com/office/drawing/2014/main" id="{00000000-0008-0000-0300-000032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09" name="Text Box 164">
          <a:extLst>
            <a:ext uri="{FF2B5EF4-FFF2-40B4-BE49-F238E27FC236}">
              <a16:creationId xmlns="" xmlns:a16="http://schemas.microsoft.com/office/drawing/2014/main" id="{00000000-0008-0000-0300-000033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10" name="Text Box 164">
          <a:extLst>
            <a:ext uri="{FF2B5EF4-FFF2-40B4-BE49-F238E27FC236}">
              <a16:creationId xmlns="" xmlns:a16="http://schemas.microsoft.com/office/drawing/2014/main" id="{00000000-0008-0000-0300-000034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989"/>
    <xdr:sp macro="" textlink="">
      <xdr:nvSpPr>
        <xdr:cNvPr id="5511" name="Text Box 164">
          <a:extLst>
            <a:ext uri="{FF2B5EF4-FFF2-40B4-BE49-F238E27FC236}">
              <a16:creationId xmlns="" xmlns:a16="http://schemas.microsoft.com/office/drawing/2014/main" id="{00000000-0008-0000-0300-000035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1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1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1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1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1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1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1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1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2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2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2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2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2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2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2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2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2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2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3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3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3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3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3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3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3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3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3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3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4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4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4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4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4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4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4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4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4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4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5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5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5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5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5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5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5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5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5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5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6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6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6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6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6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6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6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6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68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69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70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71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72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73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74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75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76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577" name="Text Box 164"/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7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7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8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8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8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8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8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8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8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8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8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8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9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9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9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9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9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9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9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9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9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59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0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0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0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0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0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0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0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0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0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0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1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1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1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1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1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1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1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1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1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1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2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2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2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2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2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2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2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2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2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2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3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3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3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3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3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3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3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3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3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3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4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4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4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4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4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4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4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4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4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4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5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5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5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5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5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5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5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5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5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5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6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6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6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6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6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6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6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6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6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6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7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7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72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73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74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75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76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77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78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79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80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681" name="Text Box 164"/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82" name="Text Box 164">
          <a:extLst>
            <a:ext uri="{FF2B5EF4-FFF2-40B4-BE49-F238E27FC236}">
              <a16:creationId xmlns=""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83" name="Text Box 164">
          <a:extLst>
            <a:ext uri="{FF2B5EF4-FFF2-40B4-BE49-F238E27FC236}">
              <a16:creationId xmlns=""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84" name="Text Box 164">
          <a:extLst>
            <a:ext uri="{FF2B5EF4-FFF2-40B4-BE49-F238E27FC236}">
              <a16:creationId xmlns=""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85" name="Text Box 164">
          <a:extLst>
            <a:ext uri="{FF2B5EF4-FFF2-40B4-BE49-F238E27FC236}">
              <a16:creationId xmlns=""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86" name="Text Box 164">
          <a:extLst>
            <a:ext uri="{FF2B5EF4-FFF2-40B4-BE49-F238E27FC236}">
              <a16:creationId xmlns=""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87" name="Text Box 164">
          <a:extLst>
            <a:ext uri="{FF2B5EF4-FFF2-40B4-BE49-F238E27FC236}">
              <a16:creationId xmlns=""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88" name="Text Box 164">
          <a:extLst>
            <a:ext uri="{FF2B5EF4-FFF2-40B4-BE49-F238E27FC236}">
              <a16:creationId xmlns=""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89" name="Text Box 164">
          <a:extLst>
            <a:ext uri="{FF2B5EF4-FFF2-40B4-BE49-F238E27FC236}">
              <a16:creationId xmlns=""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90" name="Text Box 164">
          <a:extLst>
            <a:ext uri="{FF2B5EF4-FFF2-40B4-BE49-F238E27FC236}">
              <a16:creationId xmlns=""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91" name="Text Box 164">
          <a:extLst>
            <a:ext uri="{FF2B5EF4-FFF2-40B4-BE49-F238E27FC236}">
              <a16:creationId xmlns=""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92" name="Text Box 164">
          <a:extLst>
            <a:ext uri="{FF2B5EF4-FFF2-40B4-BE49-F238E27FC236}">
              <a16:creationId xmlns=""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93" name="Text Box 164">
          <a:extLst>
            <a:ext uri="{FF2B5EF4-FFF2-40B4-BE49-F238E27FC236}">
              <a16:creationId xmlns=""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94" name="Text Box 164">
          <a:extLst>
            <a:ext uri="{FF2B5EF4-FFF2-40B4-BE49-F238E27FC236}">
              <a16:creationId xmlns=""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95" name="Text Box 164">
          <a:extLst>
            <a:ext uri="{FF2B5EF4-FFF2-40B4-BE49-F238E27FC236}">
              <a16:creationId xmlns=""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96" name="Text Box 164">
          <a:extLst>
            <a:ext uri="{FF2B5EF4-FFF2-40B4-BE49-F238E27FC236}">
              <a16:creationId xmlns=""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97" name="Text Box 164">
          <a:extLst>
            <a:ext uri="{FF2B5EF4-FFF2-40B4-BE49-F238E27FC236}">
              <a16:creationId xmlns=""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98" name="Text Box 164">
          <a:extLst>
            <a:ext uri="{FF2B5EF4-FFF2-40B4-BE49-F238E27FC236}">
              <a16:creationId xmlns=""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699" name="Text Box 164">
          <a:extLst>
            <a:ext uri="{FF2B5EF4-FFF2-40B4-BE49-F238E27FC236}">
              <a16:creationId xmlns=""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00" name="Text Box 164">
          <a:extLst>
            <a:ext uri="{FF2B5EF4-FFF2-40B4-BE49-F238E27FC236}">
              <a16:creationId xmlns=""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01" name="Text Box 164">
          <a:extLst>
            <a:ext uri="{FF2B5EF4-FFF2-40B4-BE49-F238E27FC236}">
              <a16:creationId xmlns=""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02" name="Text Box 164">
          <a:extLst>
            <a:ext uri="{FF2B5EF4-FFF2-40B4-BE49-F238E27FC236}">
              <a16:creationId xmlns=""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03" name="Text Box 164">
          <a:extLst>
            <a:ext uri="{FF2B5EF4-FFF2-40B4-BE49-F238E27FC236}">
              <a16:creationId xmlns=""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04" name="Text Box 164">
          <a:extLst>
            <a:ext uri="{FF2B5EF4-FFF2-40B4-BE49-F238E27FC236}">
              <a16:creationId xmlns=""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05" name="Text Box 164">
          <a:extLst>
            <a:ext uri="{FF2B5EF4-FFF2-40B4-BE49-F238E27FC236}">
              <a16:creationId xmlns=""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06" name="Text Box 164">
          <a:extLst>
            <a:ext uri="{FF2B5EF4-FFF2-40B4-BE49-F238E27FC236}">
              <a16:creationId xmlns=""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07" name="Text Box 164">
          <a:extLst>
            <a:ext uri="{FF2B5EF4-FFF2-40B4-BE49-F238E27FC236}">
              <a16:creationId xmlns=""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08" name="Text Box 164">
          <a:extLst>
            <a:ext uri="{FF2B5EF4-FFF2-40B4-BE49-F238E27FC236}">
              <a16:creationId xmlns=""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09" name="Text Box 164">
          <a:extLst>
            <a:ext uri="{FF2B5EF4-FFF2-40B4-BE49-F238E27FC236}">
              <a16:creationId xmlns=""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10" name="Text Box 164">
          <a:extLst>
            <a:ext uri="{FF2B5EF4-FFF2-40B4-BE49-F238E27FC236}">
              <a16:creationId xmlns=""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11" name="Text Box 164">
          <a:extLst>
            <a:ext uri="{FF2B5EF4-FFF2-40B4-BE49-F238E27FC236}">
              <a16:creationId xmlns=""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12" name="Text Box 164">
          <a:extLst>
            <a:ext uri="{FF2B5EF4-FFF2-40B4-BE49-F238E27FC236}">
              <a16:creationId xmlns=""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13" name="Text Box 164">
          <a:extLst>
            <a:ext uri="{FF2B5EF4-FFF2-40B4-BE49-F238E27FC236}">
              <a16:creationId xmlns=""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14" name="Text Box 164">
          <a:extLst>
            <a:ext uri="{FF2B5EF4-FFF2-40B4-BE49-F238E27FC236}">
              <a16:creationId xmlns=""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15" name="Text Box 164">
          <a:extLst>
            <a:ext uri="{FF2B5EF4-FFF2-40B4-BE49-F238E27FC236}">
              <a16:creationId xmlns=""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16" name="Text Box 164">
          <a:extLst>
            <a:ext uri="{FF2B5EF4-FFF2-40B4-BE49-F238E27FC236}">
              <a16:creationId xmlns=""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17" name="Text Box 164">
          <a:extLst>
            <a:ext uri="{FF2B5EF4-FFF2-40B4-BE49-F238E27FC236}">
              <a16:creationId xmlns=""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18" name="Text Box 164">
          <a:extLst>
            <a:ext uri="{FF2B5EF4-FFF2-40B4-BE49-F238E27FC236}">
              <a16:creationId xmlns=""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19" name="Text Box 164">
          <a:extLst>
            <a:ext uri="{FF2B5EF4-FFF2-40B4-BE49-F238E27FC236}">
              <a16:creationId xmlns=""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20" name="Text Box 164">
          <a:extLst>
            <a:ext uri="{FF2B5EF4-FFF2-40B4-BE49-F238E27FC236}">
              <a16:creationId xmlns=""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21" name="Text Box 164">
          <a:extLst>
            <a:ext uri="{FF2B5EF4-FFF2-40B4-BE49-F238E27FC236}">
              <a16:creationId xmlns=""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22" name="Text Box 164">
          <a:extLst>
            <a:ext uri="{FF2B5EF4-FFF2-40B4-BE49-F238E27FC236}">
              <a16:creationId xmlns=""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23" name="Text Box 164">
          <a:extLst>
            <a:ext uri="{FF2B5EF4-FFF2-40B4-BE49-F238E27FC236}">
              <a16:creationId xmlns=""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24" name="Text Box 164">
          <a:extLst>
            <a:ext uri="{FF2B5EF4-FFF2-40B4-BE49-F238E27FC236}">
              <a16:creationId xmlns=""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25" name="Text Box 164">
          <a:extLst>
            <a:ext uri="{FF2B5EF4-FFF2-40B4-BE49-F238E27FC236}">
              <a16:creationId xmlns=""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26" name="Text Box 164">
          <a:extLst>
            <a:ext uri="{FF2B5EF4-FFF2-40B4-BE49-F238E27FC236}">
              <a16:creationId xmlns=""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27" name="Text Box 164">
          <a:extLst>
            <a:ext uri="{FF2B5EF4-FFF2-40B4-BE49-F238E27FC236}">
              <a16:creationId xmlns=""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28" name="Text Box 164">
          <a:extLst>
            <a:ext uri="{FF2B5EF4-FFF2-40B4-BE49-F238E27FC236}">
              <a16:creationId xmlns=""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29" name="Text Box 164">
          <a:extLst>
            <a:ext uri="{FF2B5EF4-FFF2-40B4-BE49-F238E27FC236}">
              <a16:creationId xmlns=""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30" name="Text Box 164">
          <a:extLst>
            <a:ext uri="{FF2B5EF4-FFF2-40B4-BE49-F238E27FC236}">
              <a16:creationId xmlns=""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31" name="Text Box 164">
          <a:extLst>
            <a:ext uri="{FF2B5EF4-FFF2-40B4-BE49-F238E27FC236}">
              <a16:creationId xmlns=""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32" name="Text Box 164">
          <a:extLst>
            <a:ext uri="{FF2B5EF4-FFF2-40B4-BE49-F238E27FC236}">
              <a16:creationId xmlns=""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33" name="Text Box 164">
          <a:extLst>
            <a:ext uri="{FF2B5EF4-FFF2-40B4-BE49-F238E27FC236}">
              <a16:creationId xmlns=""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34" name="Text Box 164">
          <a:extLst>
            <a:ext uri="{FF2B5EF4-FFF2-40B4-BE49-F238E27FC236}">
              <a16:creationId xmlns=""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35" name="Text Box 164">
          <a:extLst>
            <a:ext uri="{FF2B5EF4-FFF2-40B4-BE49-F238E27FC236}">
              <a16:creationId xmlns=""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36" name="Text Box 164">
          <a:extLst>
            <a:ext uri="{FF2B5EF4-FFF2-40B4-BE49-F238E27FC236}">
              <a16:creationId xmlns=""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37" name="Text Box 164">
          <a:extLst>
            <a:ext uri="{FF2B5EF4-FFF2-40B4-BE49-F238E27FC236}">
              <a16:creationId xmlns=""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38" name="Text Box 164">
          <a:extLst>
            <a:ext uri="{FF2B5EF4-FFF2-40B4-BE49-F238E27FC236}">
              <a16:creationId xmlns=""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39" name="Text Box 164">
          <a:extLst>
            <a:ext uri="{FF2B5EF4-FFF2-40B4-BE49-F238E27FC236}">
              <a16:creationId xmlns=""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40" name="Text Box 164">
          <a:extLst>
            <a:ext uri="{FF2B5EF4-FFF2-40B4-BE49-F238E27FC236}">
              <a16:creationId xmlns=""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41" name="Text Box 164">
          <a:extLst>
            <a:ext uri="{FF2B5EF4-FFF2-40B4-BE49-F238E27FC236}">
              <a16:creationId xmlns=""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42" name="Text Box 164">
          <a:extLst>
            <a:ext uri="{FF2B5EF4-FFF2-40B4-BE49-F238E27FC236}">
              <a16:creationId xmlns=""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43" name="Text Box 164">
          <a:extLst>
            <a:ext uri="{FF2B5EF4-FFF2-40B4-BE49-F238E27FC236}">
              <a16:creationId xmlns=""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44" name="Text Box 164">
          <a:extLst>
            <a:ext uri="{FF2B5EF4-FFF2-40B4-BE49-F238E27FC236}">
              <a16:creationId xmlns=""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45" name="Text Box 164">
          <a:extLst>
            <a:ext uri="{FF2B5EF4-FFF2-40B4-BE49-F238E27FC236}">
              <a16:creationId xmlns=""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46" name="Text Box 164">
          <a:extLst>
            <a:ext uri="{FF2B5EF4-FFF2-40B4-BE49-F238E27FC236}">
              <a16:creationId xmlns=""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747" name="Text Box 164">
          <a:extLst>
            <a:ext uri="{FF2B5EF4-FFF2-40B4-BE49-F238E27FC236}">
              <a16:creationId xmlns=""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48" name="Text Box 164">
          <a:extLst>
            <a:ext uri="{FF2B5EF4-FFF2-40B4-BE49-F238E27FC236}">
              <a16:creationId xmlns=""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49" name="Text Box 164">
          <a:extLst>
            <a:ext uri="{FF2B5EF4-FFF2-40B4-BE49-F238E27FC236}">
              <a16:creationId xmlns=""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50" name="Text Box 164">
          <a:extLst>
            <a:ext uri="{FF2B5EF4-FFF2-40B4-BE49-F238E27FC236}">
              <a16:creationId xmlns=""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51" name="Text Box 164">
          <a:extLst>
            <a:ext uri="{FF2B5EF4-FFF2-40B4-BE49-F238E27FC236}">
              <a16:creationId xmlns=""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52" name="Text Box 164">
          <a:extLst>
            <a:ext uri="{FF2B5EF4-FFF2-40B4-BE49-F238E27FC236}">
              <a16:creationId xmlns=""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53" name="Text Box 164">
          <a:extLst>
            <a:ext uri="{FF2B5EF4-FFF2-40B4-BE49-F238E27FC236}">
              <a16:creationId xmlns=""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54" name="Text Box 164">
          <a:extLst>
            <a:ext uri="{FF2B5EF4-FFF2-40B4-BE49-F238E27FC236}">
              <a16:creationId xmlns=""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55" name="Text Box 164">
          <a:extLst>
            <a:ext uri="{FF2B5EF4-FFF2-40B4-BE49-F238E27FC236}">
              <a16:creationId xmlns=""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56" name="Text Box 164">
          <a:extLst>
            <a:ext uri="{FF2B5EF4-FFF2-40B4-BE49-F238E27FC236}">
              <a16:creationId xmlns=""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57" name="Text Box 164">
          <a:extLst>
            <a:ext uri="{FF2B5EF4-FFF2-40B4-BE49-F238E27FC236}">
              <a16:creationId xmlns=""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58" name="Text Box 164">
          <a:extLst>
            <a:ext uri="{FF2B5EF4-FFF2-40B4-BE49-F238E27FC236}">
              <a16:creationId xmlns=""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59" name="Text Box 164">
          <a:extLst>
            <a:ext uri="{FF2B5EF4-FFF2-40B4-BE49-F238E27FC236}">
              <a16:creationId xmlns=""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60" name="Text Box 164">
          <a:extLst>
            <a:ext uri="{FF2B5EF4-FFF2-40B4-BE49-F238E27FC236}">
              <a16:creationId xmlns=""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61" name="Text Box 164">
          <a:extLst>
            <a:ext uri="{FF2B5EF4-FFF2-40B4-BE49-F238E27FC236}">
              <a16:creationId xmlns=""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62" name="Text Box 164">
          <a:extLst>
            <a:ext uri="{FF2B5EF4-FFF2-40B4-BE49-F238E27FC236}">
              <a16:creationId xmlns=""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63" name="Text Box 164">
          <a:extLst>
            <a:ext uri="{FF2B5EF4-FFF2-40B4-BE49-F238E27FC236}">
              <a16:creationId xmlns=""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64" name="Text Box 164">
          <a:extLst>
            <a:ext uri="{FF2B5EF4-FFF2-40B4-BE49-F238E27FC236}">
              <a16:creationId xmlns=""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65" name="Text Box 164">
          <a:extLst>
            <a:ext uri="{FF2B5EF4-FFF2-40B4-BE49-F238E27FC236}">
              <a16:creationId xmlns=""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66" name="Text Box 164">
          <a:extLst>
            <a:ext uri="{FF2B5EF4-FFF2-40B4-BE49-F238E27FC236}">
              <a16:creationId xmlns=""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67" name="Text Box 164">
          <a:extLst>
            <a:ext uri="{FF2B5EF4-FFF2-40B4-BE49-F238E27FC236}">
              <a16:creationId xmlns=""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68" name="Text Box 164">
          <a:extLst>
            <a:ext uri="{FF2B5EF4-FFF2-40B4-BE49-F238E27FC236}">
              <a16:creationId xmlns=""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69" name="Text Box 164">
          <a:extLst>
            <a:ext uri="{FF2B5EF4-FFF2-40B4-BE49-F238E27FC236}">
              <a16:creationId xmlns=""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70" name="Text Box 164">
          <a:extLst>
            <a:ext uri="{FF2B5EF4-FFF2-40B4-BE49-F238E27FC236}">
              <a16:creationId xmlns=""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71" name="Text Box 164">
          <a:extLst>
            <a:ext uri="{FF2B5EF4-FFF2-40B4-BE49-F238E27FC236}">
              <a16:creationId xmlns=""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72" name="Text Box 164">
          <a:extLst>
            <a:ext uri="{FF2B5EF4-FFF2-40B4-BE49-F238E27FC236}">
              <a16:creationId xmlns=""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73" name="Text Box 164">
          <a:extLst>
            <a:ext uri="{FF2B5EF4-FFF2-40B4-BE49-F238E27FC236}">
              <a16:creationId xmlns=""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74" name="Text Box 164">
          <a:extLst>
            <a:ext uri="{FF2B5EF4-FFF2-40B4-BE49-F238E27FC236}">
              <a16:creationId xmlns=""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75" name="Text Box 164">
          <a:extLst>
            <a:ext uri="{FF2B5EF4-FFF2-40B4-BE49-F238E27FC236}">
              <a16:creationId xmlns=""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76" name="Text Box 164">
          <a:extLst>
            <a:ext uri="{FF2B5EF4-FFF2-40B4-BE49-F238E27FC236}">
              <a16:creationId xmlns=""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77" name="Text Box 164">
          <a:extLst>
            <a:ext uri="{FF2B5EF4-FFF2-40B4-BE49-F238E27FC236}">
              <a16:creationId xmlns=""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78" name="Text Box 164">
          <a:extLst>
            <a:ext uri="{FF2B5EF4-FFF2-40B4-BE49-F238E27FC236}">
              <a16:creationId xmlns=""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79" name="Text Box 164">
          <a:extLst>
            <a:ext uri="{FF2B5EF4-FFF2-40B4-BE49-F238E27FC236}">
              <a16:creationId xmlns=""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80" name="Text Box 164">
          <a:extLst>
            <a:ext uri="{FF2B5EF4-FFF2-40B4-BE49-F238E27FC236}">
              <a16:creationId xmlns=""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81" name="Text Box 164">
          <a:extLst>
            <a:ext uri="{FF2B5EF4-FFF2-40B4-BE49-F238E27FC236}">
              <a16:creationId xmlns=""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82" name="Text Box 164">
          <a:extLst>
            <a:ext uri="{FF2B5EF4-FFF2-40B4-BE49-F238E27FC236}">
              <a16:creationId xmlns=""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83" name="Text Box 164">
          <a:extLst>
            <a:ext uri="{FF2B5EF4-FFF2-40B4-BE49-F238E27FC236}">
              <a16:creationId xmlns=""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84" name="Text Box 164">
          <a:extLst>
            <a:ext uri="{FF2B5EF4-FFF2-40B4-BE49-F238E27FC236}">
              <a16:creationId xmlns=""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85" name="Text Box 164">
          <a:extLst>
            <a:ext uri="{FF2B5EF4-FFF2-40B4-BE49-F238E27FC236}">
              <a16:creationId xmlns=""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86" name="Text Box 164">
          <a:extLst>
            <a:ext uri="{FF2B5EF4-FFF2-40B4-BE49-F238E27FC236}">
              <a16:creationId xmlns=""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87" name="Text Box 164">
          <a:extLst>
            <a:ext uri="{FF2B5EF4-FFF2-40B4-BE49-F238E27FC236}">
              <a16:creationId xmlns=""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88" name="Text Box 164">
          <a:extLst>
            <a:ext uri="{FF2B5EF4-FFF2-40B4-BE49-F238E27FC236}">
              <a16:creationId xmlns=""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89" name="Text Box 164">
          <a:extLst>
            <a:ext uri="{FF2B5EF4-FFF2-40B4-BE49-F238E27FC236}">
              <a16:creationId xmlns=""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90" name="Text Box 164">
          <a:extLst>
            <a:ext uri="{FF2B5EF4-FFF2-40B4-BE49-F238E27FC236}">
              <a16:creationId xmlns=""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91" name="Text Box 164">
          <a:extLst>
            <a:ext uri="{FF2B5EF4-FFF2-40B4-BE49-F238E27FC236}">
              <a16:creationId xmlns=""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92" name="Text Box 164">
          <a:extLst>
            <a:ext uri="{FF2B5EF4-FFF2-40B4-BE49-F238E27FC236}">
              <a16:creationId xmlns=""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93" name="Text Box 164">
          <a:extLst>
            <a:ext uri="{FF2B5EF4-FFF2-40B4-BE49-F238E27FC236}">
              <a16:creationId xmlns=""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94" name="Text Box 164">
          <a:extLst>
            <a:ext uri="{FF2B5EF4-FFF2-40B4-BE49-F238E27FC236}">
              <a16:creationId xmlns=""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95" name="Text Box 164">
          <a:extLst>
            <a:ext uri="{FF2B5EF4-FFF2-40B4-BE49-F238E27FC236}">
              <a16:creationId xmlns=""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96" name="Text Box 164">
          <a:extLst>
            <a:ext uri="{FF2B5EF4-FFF2-40B4-BE49-F238E27FC236}">
              <a16:creationId xmlns=""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97" name="Text Box 164">
          <a:extLst>
            <a:ext uri="{FF2B5EF4-FFF2-40B4-BE49-F238E27FC236}">
              <a16:creationId xmlns=""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98" name="Text Box 164">
          <a:extLst>
            <a:ext uri="{FF2B5EF4-FFF2-40B4-BE49-F238E27FC236}">
              <a16:creationId xmlns=""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799" name="Text Box 164">
          <a:extLst>
            <a:ext uri="{FF2B5EF4-FFF2-40B4-BE49-F238E27FC236}">
              <a16:creationId xmlns=""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00" name="Text Box 164">
          <a:extLst>
            <a:ext uri="{FF2B5EF4-FFF2-40B4-BE49-F238E27FC236}">
              <a16:creationId xmlns=""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01" name="Text Box 164">
          <a:extLst>
            <a:ext uri="{FF2B5EF4-FFF2-40B4-BE49-F238E27FC236}">
              <a16:creationId xmlns=""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02" name="Text Box 164">
          <a:extLst>
            <a:ext uri="{FF2B5EF4-FFF2-40B4-BE49-F238E27FC236}">
              <a16:creationId xmlns=""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03" name="Text Box 164">
          <a:extLst>
            <a:ext uri="{FF2B5EF4-FFF2-40B4-BE49-F238E27FC236}">
              <a16:creationId xmlns=""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04" name="Text Box 164">
          <a:extLst>
            <a:ext uri="{FF2B5EF4-FFF2-40B4-BE49-F238E27FC236}">
              <a16:creationId xmlns=""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05" name="Text Box 164">
          <a:extLst>
            <a:ext uri="{FF2B5EF4-FFF2-40B4-BE49-F238E27FC236}">
              <a16:creationId xmlns=""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06" name="Text Box 164">
          <a:extLst>
            <a:ext uri="{FF2B5EF4-FFF2-40B4-BE49-F238E27FC236}">
              <a16:creationId xmlns=""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07" name="Text Box 164">
          <a:extLst>
            <a:ext uri="{FF2B5EF4-FFF2-40B4-BE49-F238E27FC236}">
              <a16:creationId xmlns=""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08" name="Text Box 164">
          <a:extLst>
            <a:ext uri="{FF2B5EF4-FFF2-40B4-BE49-F238E27FC236}">
              <a16:creationId xmlns=""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09" name="Text Box 164">
          <a:extLst>
            <a:ext uri="{FF2B5EF4-FFF2-40B4-BE49-F238E27FC236}">
              <a16:creationId xmlns=""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10" name="Text Box 164">
          <a:extLst>
            <a:ext uri="{FF2B5EF4-FFF2-40B4-BE49-F238E27FC236}">
              <a16:creationId xmlns=""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11" name="Text Box 164">
          <a:extLst>
            <a:ext uri="{FF2B5EF4-FFF2-40B4-BE49-F238E27FC236}">
              <a16:creationId xmlns=""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12" name="Text Box 164">
          <a:extLst>
            <a:ext uri="{FF2B5EF4-FFF2-40B4-BE49-F238E27FC236}">
              <a16:creationId xmlns=""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13" name="Text Box 164">
          <a:extLst>
            <a:ext uri="{FF2B5EF4-FFF2-40B4-BE49-F238E27FC236}">
              <a16:creationId xmlns=""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14" name="Text Box 164">
          <a:extLst>
            <a:ext uri="{FF2B5EF4-FFF2-40B4-BE49-F238E27FC236}">
              <a16:creationId xmlns=""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15" name="Text Box 164">
          <a:extLst>
            <a:ext uri="{FF2B5EF4-FFF2-40B4-BE49-F238E27FC236}">
              <a16:creationId xmlns=""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16" name="Text Box 164">
          <a:extLst>
            <a:ext uri="{FF2B5EF4-FFF2-40B4-BE49-F238E27FC236}">
              <a16:creationId xmlns=""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17" name="Text Box 164">
          <a:extLst>
            <a:ext uri="{FF2B5EF4-FFF2-40B4-BE49-F238E27FC236}">
              <a16:creationId xmlns=""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18" name="Text Box 164">
          <a:extLst>
            <a:ext uri="{FF2B5EF4-FFF2-40B4-BE49-F238E27FC236}">
              <a16:creationId xmlns=""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19" name="Text Box 164">
          <a:extLst>
            <a:ext uri="{FF2B5EF4-FFF2-40B4-BE49-F238E27FC236}">
              <a16:creationId xmlns=""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20" name="Text Box 164">
          <a:extLst>
            <a:ext uri="{FF2B5EF4-FFF2-40B4-BE49-F238E27FC236}">
              <a16:creationId xmlns=""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21" name="Text Box 164">
          <a:extLst>
            <a:ext uri="{FF2B5EF4-FFF2-40B4-BE49-F238E27FC236}">
              <a16:creationId xmlns=""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22" name="Text Box 164">
          <a:extLst>
            <a:ext uri="{FF2B5EF4-FFF2-40B4-BE49-F238E27FC236}">
              <a16:creationId xmlns=""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23" name="Text Box 164">
          <a:extLst>
            <a:ext uri="{FF2B5EF4-FFF2-40B4-BE49-F238E27FC236}">
              <a16:creationId xmlns=""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24" name="Text Box 164">
          <a:extLst>
            <a:ext uri="{FF2B5EF4-FFF2-40B4-BE49-F238E27FC236}">
              <a16:creationId xmlns=""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25" name="Text Box 164">
          <a:extLst>
            <a:ext uri="{FF2B5EF4-FFF2-40B4-BE49-F238E27FC236}">
              <a16:creationId xmlns=""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26" name="Text Box 164">
          <a:extLst>
            <a:ext uri="{FF2B5EF4-FFF2-40B4-BE49-F238E27FC236}">
              <a16:creationId xmlns=""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27" name="Text Box 164">
          <a:extLst>
            <a:ext uri="{FF2B5EF4-FFF2-40B4-BE49-F238E27FC236}">
              <a16:creationId xmlns=""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28" name="Text Box 164">
          <a:extLst>
            <a:ext uri="{FF2B5EF4-FFF2-40B4-BE49-F238E27FC236}">
              <a16:creationId xmlns=""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29" name="Text Box 164">
          <a:extLst>
            <a:ext uri="{FF2B5EF4-FFF2-40B4-BE49-F238E27FC236}">
              <a16:creationId xmlns=""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30" name="Text Box 164">
          <a:extLst>
            <a:ext uri="{FF2B5EF4-FFF2-40B4-BE49-F238E27FC236}">
              <a16:creationId xmlns=""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31" name="Text Box 164">
          <a:extLst>
            <a:ext uri="{FF2B5EF4-FFF2-40B4-BE49-F238E27FC236}">
              <a16:creationId xmlns=""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32" name="Text Box 164">
          <a:extLst>
            <a:ext uri="{FF2B5EF4-FFF2-40B4-BE49-F238E27FC236}">
              <a16:creationId xmlns=""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33" name="Text Box 164">
          <a:extLst>
            <a:ext uri="{FF2B5EF4-FFF2-40B4-BE49-F238E27FC236}">
              <a16:creationId xmlns=""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34" name="Text Box 164">
          <a:extLst>
            <a:ext uri="{FF2B5EF4-FFF2-40B4-BE49-F238E27FC236}">
              <a16:creationId xmlns=""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35" name="Text Box 164">
          <a:extLst>
            <a:ext uri="{FF2B5EF4-FFF2-40B4-BE49-F238E27FC236}">
              <a16:creationId xmlns=""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36" name="Text Box 164">
          <a:extLst>
            <a:ext uri="{FF2B5EF4-FFF2-40B4-BE49-F238E27FC236}">
              <a16:creationId xmlns=""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37" name="Text Box 164">
          <a:extLst>
            <a:ext uri="{FF2B5EF4-FFF2-40B4-BE49-F238E27FC236}">
              <a16:creationId xmlns=""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38" name="Text Box 164">
          <a:extLst>
            <a:ext uri="{FF2B5EF4-FFF2-40B4-BE49-F238E27FC236}">
              <a16:creationId xmlns=""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39" name="Text Box 164">
          <a:extLst>
            <a:ext uri="{FF2B5EF4-FFF2-40B4-BE49-F238E27FC236}">
              <a16:creationId xmlns=""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40" name="Text Box 164">
          <a:extLst>
            <a:ext uri="{FF2B5EF4-FFF2-40B4-BE49-F238E27FC236}">
              <a16:creationId xmlns=""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41" name="Text Box 164">
          <a:extLst>
            <a:ext uri="{FF2B5EF4-FFF2-40B4-BE49-F238E27FC236}">
              <a16:creationId xmlns=""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42" name="Text Box 164">
          <a:extLst>
            <a:ext uri="{FF2B5EF4-FFF2-40B4-BE49-F238E27FC236}">
              <a16:creationId xmlns=""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43" name="Text Box 164">
          <a:extLst>
            <a:ext uri="{FF2B5EF4-FFF2-40B4-BE49-F238E27FC236}">
              <a16:creationId xmlns=""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44" name="Text Box 164">
          <a:extLst>
            <a:ext uri="{FF2B5EF4-FFF2-40B4-BE49-F238E27FC236}">
              <a16:creationId xmlns=""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45" name="Text Box 164">
          <a:extLst>
            <a:ext uri="{FF2B5EF4-FFF2-40B4-BE49-F238E27FC236}">
              <a16:creationId xmlns=""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46" name="Text Box 164">
          <a:extLst>
            <a:ext uri="{FF2B5EF4-FFF2-40B4-BE49-F238E27FC236}">
              <a16:creationId xmlns=""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47" name="Text Box 164">
          <a:extLst>
            <a:ext uri="{FF2B5EF4-FFF2-40B4-BE49-F238E27FC236}">
              <a16:creationId xmlns=""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48" name="Text Box 164">
          <a:extLst>
            <a:ext uri="{FF2B5EF4-FFF2-40B4-BE49-F238E27FC236}">
              <a16:creationId xmlns=""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49" name="Text Box 164">
          <a:extLst>
            <a:ext uri="{FF2B5EF4-FFF2-40B4-BE49-F238E27FC236}">
              <a16:creationId xmlns=""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50" name="Text Box 164">
          <a:extLst>
            <a:ext uri="{FF2B5EF4-FFF2-40B4-BE49-F238E27FC236}">
              <a16:creationId xmlns=""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5851" name="Text Box 164">
          <a:extLst>
            <a:ext uri="{FF2B5EF4-FFF2-40B4-BE49-F238E27FC236}">
              <a16:creationId xmlns=""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52" name="Text Box 164">
          <a:extLst>
            <a:ext uri="{FF2B5EF4-FFF2-40B4-BE49-F238E27FC236}">
              <a16:creationId xmlns="" xmlns:a16="http://schemas.microsoft.com/office/drawing/2014/main" id="{00000000-0008-0000-0300-00004B08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53" name="Text Box 164">
          <a:extLst>
            <a:ext uri="{FF2B5EF4-FFF2-40B4-BE49-F238E27FC236}">
              <a16:creationId xmlns="" xmlns:a16="http://schemas.microsoft.com/office/drawing/2014/main" id="{00000000-0008-0000-0300-00004C08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54" name="Text Box 164">
          <a:extLst>
            <a:ext uri="{FF2B5EF4-FFF2-40B4-BE49-F238E27FC236}">
              <a16:creationId xmlns="" xmlns:a16="http://schemas.microsoft.com/office/drawing/2014/main" id="{00000000-0008-0000-0300-0000F6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55" name="Text Box 164">
          <a:extLst>
            <a:ext uri="{FF2B5EF4-FFF2-40B4-BE49-F238E27FC236}">
              <a16:creationId xmlns="" xmlns:a16="http://schemas.microsoft.com/office/drawing/2014/main" id="{00000000-0008-0000-0300-0000F7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56" name="Text Box 164">
          <a:extLst>
            <a:ext uri="{FF2B5EF4-FFF2-40B4-BE49-F238E27FC236}">
              <a16:creationId xmlns="" xmlns:a16="http://schemas.microsoft.com/office/drawing/2014/main" id="{00000000-0008-0000-0300-0000F8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57" name="Text Box 164">
          <a:extLst>
            <a:ext uri="{FF2B5EF4-FFF2-40B4-BE49-F238E27FC236}">
              <a16:creationId xmlns="" xmlns:a16="http://schemas.microsoft.com/office/drawing/2014/main" id="{00000000-0008-0000-0300-0000F9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58" name="Text Box 164">
          <a:extLst>
            <a:ext uri="{FF2B5EF4-FFF2-40B4-BE49-F238E27FC236}">
              <a16:creationId xmlns="" xmlns:a16="http://schemas.microsoft.com/office/drawing/2014/main" id="{00000000-0008-0000-0300-0000FA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59" name="Text Box 164">
          <a:extLst>
            <a:ext uri="{FF2B5EF4-FFF2-40B4-BE49-F238E27FC236}">
              <a16:creationId xmlns="" xmlns:a16="http://schemas.microsoft.com/office/drawing/2014/main" id="{00000000-0008-0000-0300-0000FB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60" name="Text Box 164">
          <a:extLst>
            <a:ext uri="{FF2B5EF4-FFF2-40B4-BE49-F238E27FC236}">
              <a16:creationId xmlns="" xmlns:a16="http://schemas.microsoft.com/office/drawing/2014/main" id="{00000000-0008-0000-0300-0000FC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61" name="Text Box 164">
          <a:extLst>
            <a:ext uri="{FF2B5EF4-FFF2-40B4-BE49-F238E27FC236}">
              <a16:creationId xmlns="" xmlns:a16="http://schemas.microsoft.com/office/drawing/2014/main" id="{00000000-0008-0000-0300-0000FD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62" name="Text Box 164">
          <a:extLst>
            <a:ext uri="{FF2B5EF4-FFF2-40B4-BE49-F238E27FC236}">
              <a16:creationId xmlns="" xmlns:a16="http://schemas.microsoft.com/office/drawing/2014/main" id="{00000000-0008-0000-0300-0000FE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63" name="Text Box 164">
          <a:extLst>
            <a:ext uri="{FF2B5EF4-FFF2-40B4-BE49-F238E27FC236}">
              <a16:creationId xmlns="" xmlns:a16="http://schemas.microsoft.com/office/drawing/2014/main" id="{00000000-0008-0000-0300-0000FF09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64" name="Text Box 164">
          <a:extLst>
            <a:ext uri="{FF2B5EF4-FFF2-40B4-BE49-F238E27FC236}">
              <a16:creationId xmlns="" xmlns:a16="http://schemas.microsoft.com/office/drawing/2014/main" id="{00000000-0008-0000-0300-000000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65" name="Text Box 164">
          <a:extLst>
            <a:ext uri="{FF2B5EF4-FFF2-40B4-BE49-F238E27FC236}">
              <a16:creationId xmlns="" xmlns:a16="http://schemas.microsoft.com/office/drawing/2014/main" id="{00000000-0008-0000-0300-000001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66" name="Text Box 164">
          <a:extLst>
            <a:ext uri="{FF2B5EF4-FFF2-40B4-BE49-F238E27FC236}">
              <a16:creationId xmlns="" xmlns:a16="http://schemas.microsoft.com/office/drawing/2014/main" id="{00000000-0008-0000-0300-000002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67" name="Text Box 164">
          <a:extLst>
            <a:ext uri="{FF2B5EF4-FFF2-40B4-BE49-F238E27FC236}">
              <a16:creationId xmlns="" xmlns:a16="http://schemas.microsoft.com/office/drawing/2014/main" id="{00000000-0008-0000-0300-000003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68" name="Text Box 164">
          <a:extLst>
            <a:ext uri="{FF2B5EF4-FFF2-40B4-BE49-F238E27FC236}">
              <a16:creationId xmlns="" xmlns:a16="http://schemas.microsoft.com/office/drawing/2014/main" id="{00000000-0008-0000-0300-000004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69" name="Text Box 164">
          <a:extLst>
            <a:ext uri="{FF2B5EF4-FFF2-40B4-BE49-F238E27FC236}">
              <a16:creationId xmlns="" xmlns:a16="http://schemas.microsoft.com/office/drawing/2014/main" id="{00000000-0008-0000-0300-000005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70" name="Text Box 164">
          <a:extLst>
            <a:ext uri="{FF2B5EF4-FFF2-40B4-BE49-F238E27FC236}">
              <a16:creationId xmlns="" xmlns:a16="http://schemas.microsoft.com/office/drawing/2014/main" id="{00000000-0008-0000-0300-000006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71" name="Text Box 164">
          <a:extLst>
            <a:ext uri="{FF2B5EF4-FFF2-40B4-BE49-F238E27FC236}">
              <a16:creationId xmlns="" xmlns:a16="http://schemas.microsoft.com/office/drawing/2014/main" id="{00000000-0008-0000-0300-000007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72" name="Text Box 164">
          <a:extLst>
            <a:ext uri="{FF2B5EF4-FFF2-40B4-BE49-F238E27FC236}">
              <a16:creationId xmlns="" xmlns:a16="http://schemas.microsoft.com/office/drawing/2014/main" id="{00000000-0008-0000-0300-000008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73" name="Text Box 164">
          <a:extLst>
            <a:ext uri="{FF2B5EF4-FFF2-40B4-BE49-F238E27FC236}">
              <a16:creationId xmlns="" xmlns:a16="http://schemas.microsoft.com/office/drawing/2014/main" id="{00000000-0008-0000-0300-000009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74" name="Text Box 164">
          <a:extLst>
            <a:ext uri="{FF2B5EF4-FFF2-40B4-BE49-F238E27FC236}">
              <a16:creationId xmlns="" xmlns:a16="http://schemas.microsoft.com/office/drawing/2014/main" id="{00000000-0008-0000-0300-00000A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75" name="Text Box 164">
          <a:extLst>
            <a:ext uri="{FF2B5EF4-FFF2-40B4-BE49-F238E27FC236}">
              <a16:creationId xmlns="" xmlns:a16="http://schemas.microsoft.com/office/drawing/2014/main" id="{00000000-0008-0000-0300-00000B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76" name="Text Box 164">
          <a:extLst>
            <a:ext uri="{FF2B5EF4-FFF2-40B4-BE49-F238E27FC236}">
              <a16:creationId xmlns="" xmlns:a16="http://schemas.microsoft.com/office/drawing/2014/main" id="{00000000-0008-0000-0300-00000C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77" name="Text Box 164">
          <a:extLst>
            <a:ext uri="{FF2B5EF4-FFF2-40B4-BE49-F238E27FC236}">
              <a16:creationId xmlns="" xmlns:a16="http://schemas.microsoft.com/office/drawing/2014/main" id="{00000000-0008-0000-0300-00000D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78" name="Text Box 164">
          <a:extLst>
            <a:ext uri="{FF2B5EF4-FFF2-40B4-BE49-F238E27FC236}">
              <a16:creationId xmlns="" xmlns:a16="http://schemas.microsoft.com/office/drawing/2014/main" id="{00000000-0008-0000-0300-00000E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79" name="Text Box 164">
          <a:extLst>
            <a:ext uri="{FF2B5EF4-FFF2-40B4-BE49-F238E27FC236}">
              <a16:creationId xmlns="" xmlns:a16="http://schemas.microsoft.com/office/drawing/2014/main" id="{00000000-0008-0000-0300-00000F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80" name="Text Box 164">
          <a:extLst>
            <a:ext uri="{FF2B5EF4-FFF2-40B4-BE49-F238E27FC236}">
              <a16:creationId xmlns="" xmlns:a16="http://schemas.microsoft.com/office/drawing/2014/main" id="{00000000-0008-0000-0300-000010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81" name="Text Box 164">
          <a:extLst>
            <a:ext uri="{FF2B5EF4-FFF2-40B4-BE49-F238E27FC236}">
              <a16:creationId xmlns="" xmlns:a16="http://schemas.microsoft.com/office/drawing/2014/main" id="{00000000-0008-0000-0300-000011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82" name="Text Box 164">
          <a:extLst>
            <a:ext uri="{FF2B5EF4-FFF2-40B4-BE49-F238E27FC236}">
              <a16:creationId xmlns="" xmlns:a16="http://schemas.microsoft.com/office/drawing/2014/main" id="{00000000-0008-0000-0300-000012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83" name="Text Box 164">
          <a:extLst>
            <a:ext uri="{FF2B5EF4-FFF2-40B4-BE49-F238E27FC236}">
              <a16:creationId xmlns="" xmlns:a16="http://schemas.microsoft.com/office/drawing/2014/main" id="{00000000-0008-0000-0300-000013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84" name="Text Box 164">
          <a:extLst>
            <a:ext uri="{FF2B5EF4-FFF2-40B4-BE49-F238E27FC236}">
              <a16:creationId xmlns="" xmlns:a16="http://schemas.microsoft.com/office/drawing/2014/main" id="{00000000-0008-0000-0300-000014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85" name="Text Box 164">
          <a:extLst>
            <a:ext uri="{FF2B5EF4-FFF2-40B4-BE49-F238E27FC236}">
              <a16:creationId xmlns="" xmlns:a16="http://schemas.microsoft.com/office/drawing/2014/main" id="{00000000-0008-0000-0300-000015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86" name="Text Box 164">
          <a:extLst>
            <a:ext uri="{FF2B5EF4-FFF2-40B4-BE49-F238E27FC236}">
              <a16:creationId xmlns="" xmlns:a16="http://schemas.microsoft.com/office/drawing/2014/main" id="{00000000-0008-0000-0300-000016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87" name="Text Box 164">
          <a:extLst>
            <a:ext uri="{FF2B5EF4-FFF2-40B4-BE49-F238E27FC236}">
              <a16:creationId xmlns="" xmlns:a16="http://schemas.microsoft.com/office/drawing/2014/main" id="{00000000-0008-0000-0300-000017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88" name="Text Box 164">
          <a:extLst>
            <a:ext uri="{FF2B5EF4-FFF2-40B4-BE49-F238E27FC236}">
              <a16:creationId xmlns="" xmlns:a16="http://schemas.microsoft.com/office/drawing/2014/main" id="{00000000-0008-0000-0300-000018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89" name="Text Box 164">
          <a:extLst>
            <a:ext uri="{FF2B5EF4-FFF2-40B4-BE49-F238E27FC236}">
              <a16:creationId xmlns="" xmlns:a16="http://schemas.microsoft.com/office/drawing/2014/main" id="{00000000-0008-0000-0300-000019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90" name="Text Box 164">
          <a:extLst>
            <a:ext uri="{FF2B5EF4-FFF2-40B4-BE49-F238E27FC236}">
              <a16:creationId xmlns="" xmlns:a16="http://schemas.microsoft.com/office/drawing/2014/main" id="{00000000-0008-0000-0300-00001A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91" name="Text Box 164">
          <a:extLst>
            <a:ext uri="{FF2B5EF4-FFF2-40B4-BE49-F238E27FC236}">
              <a16:creationId xmlns="" xmlns:a16="http://schemas.microsoft.com/office/drawing/2014/main" id="{00000000-0008-0000-0300-00001B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92" name="Text Box 164">
          <a:extLst>
            <a:ext uri="{FF2B5EF4-FFF2-40B4-BE49-F238E27FC236}">
              <a16:creationId xmlns="" xmlns:a16="http://schemas.microsoft.com/office/drawing/2014/main" id="{00000000-0008-0000-0300-00001C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93" name="Text Box 164">
          <a:extLst>
            <a:ext uri="{FF2B5EF4-FFF2-40B4-BE49-F238E27FC236}">
              <a16:creationId xmlns="" xmlns:a16="http://schemas.microsoft.com/office/drawing/2014/main" id="{00000000-0008-0000-0300-00001D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94" name="Text Box 164">
          <a:extLst>
            <a:ext uri="{FF2B5EF4-FFF2-40B4-BE49-F238E27FC236}">
              <a16:creationId xmlns="" xmlns:a16="http://schemas.microsoft.com/office/drawing/2014/main" id="{00000000-0008-0000-0300-00001E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95" name="Text Box 164">
          <a:extLst>
            <a:ext uri="{FF2B5EF4-FFF2-40B4-BE49-F238E27FC236}">
              <a16:creationId xmlns="" xmlns:a16="http://schemas.microsoft.com/office/drawing/2014/main" id="{00000000-0008-0000-0300-00001F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96" name="Text Box 164">
          <a:extLst>
            <a:ext uri="{FF2B5EF4-FFF2-40B4-BE49-F238E27FC236}">
              <a16:creationId xmlns="" xmlns:a16="http://schemas.microsoft.com/office/drawing/2014/main" id="{00000000-0008-0000-0300-000020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97" name="Text Box 164">
          <a:extLst>
            <a:ext uri="{FF2B5EF4-FFF2-40B4-BE49-F238E27FC236}">
              <a16:creationId xmlns="" xmlns:a16="http://schemas.microsoft.com/office/drawing/2014/main" id="{00000000-0008-0000-0300-000021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98" name="Text Box 164">
          <a:extLst>
            <a:ext uri="{FF2B5EF4-FFF2-40B4-BE49-F238E27FC236}">
              <a16:creationId xmlns="" xmlns:a16="http://schemas.microsoft.com/office/drawing/2014/main" id="{00000000-0008-0000-0300-000022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899" name="Text Box 164">
          <a:extLst>
            <a:ext uri="{FF2B5EF4-FFF2-40B4-BE49-F238E27FC236}">
              <a16:creationId xmlns="" xmlns:a16="http://schemas.microsoft.com/office/drawing/2014/main" id="{00000000-0008-0000-0300-000023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00" name="Text Box 164">
          <a:extLst>
            <a:ext uri="{FF2B5EF4-FFF2-40B4-BE49-F238E27FC236}">
              <a16:creationId xmlns="" xmlns:a16="http://schemas.microsoft.com/office/drawing/2014/main" id="{00000000-0008-0000-0300-000024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01" name="Text Box 164">
          <a:extLst>
            <a:ext uri="{FF2B5EF4-FFF2-40B4-BE49-F238E27FC236}">
              <a16:creationId xmlns="" xmlns:a16="http://schemas.microsoft.com/office/drawing/2014/main" id="{00000000-0008-0000-0300-000025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02" name="Text Box 164">
          <a:extLst>
            <a:ext uri="{FF2B5EF4-FFF2-40B4-BE49-F238E27FC236}">
              <a16:creationId xmlns="" xmlns:a16="http://schemas.microsoft.com/office/drawing/2014/main" id="{00000000-0008-0000-0300-000026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03" name="Text Box 164">
          <a:extLst>
            <a:ext uri="{FF2B5EF4-FFF2-40B4-BE49-F238E27FC236}">
              <a16:creationId xmlns="" xmlns:a16="http://schemas.microsoft.com/office/drawing/2014/main" id="{00000000-0008-0000-0300-000027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04" name="Text Box 164">
          <a:extLst>
            <a:ext uri="{FF2B5EF4-FFF2-40B4-BE49-F238E27FC236}">
              <a16:creationId xmlns="" xmlns:a16="http://schemas.microsoft.com/office/drawing/2014/main" id="{00000000-0008-0000-0300-000028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05" name="Text Box 164">
          <a:extLst>
            <a:ext uri="{FF2B5EF4-FFF2-40B4-BE49-F238E27FC236}">
              <a16:creationId xmlns="" xmlns:a16="http://schemas.microsoft.com/office/drawing/2014/main" id="{00000000-0008-0000-0300-000029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06" name="Text Box 164">
          <a:extLst>
            <a:ext uri="{FF2B5EF4-FFF2-40B4-BE49-F238E27FC236}">
              <a16:creationId xmlns="" xmlns:a16="http://schemas.microsoft.com/office/drawing/2014/main" id="{00000000-0008-0000-0300-00002A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07" name="Text Box 164">
          <a:extLst>
            <a:ext uri="{FF2B5EF4-FFF2-40B4-BE49-F238E27FC236}">
              <a16:creationId xmlns="" xmlns:a16="http://schemas.microsoft.com/office/drawing/2014/main" id="{00000000-0008-0000-0300-00002B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08" name="Text Box 164">
          <a:extLst>
            <a:ext uri="{FF2B5EF4-FFF2-40B4-BE49-F238E27FC236}">
              <a16:creationId xmlns="" xmlns:a16="http://schemas.microsoft.com/office/drawing/2014/main" id="{00000000-0008-0000-0300-00002C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09" name="Text Box 164">
          <a:extLst>
            <a:ext uri="{FF2B5EF4-FFF2-40B4-BE49-F238E27FC236}">
              <a16:creationId xmlns="" xmlns:a16="http://schemas.microsoft.com/office/drawing/2014/main" id="{00000000-0008-0000-0300-00002D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10" name="Text Box 164">
          <a:extLst>
            <a:ext uri="{FF2B5EF4-FFF2-40B4-BE49-F238E27FC236}">
              <a16:creationId xmlns="" xmlns:a16="http://schemas.microsoft.com/office/drawing/2014/main" id="{00000000-0008-0000-0300-00002E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11" name="Text Box 164">
          <a:extLst>
            <a:ext uri="{FF2B5EF4-FFF2-40B4-BE49-F238E27FC236}">
              <a16:creationId xmlns="" xmlns:a16="http://schemas.microsoft.com/office/drawing/2014/main" id="{00000000-0008-0000-0300-00002F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12" name="Text Box 164">
          <a:extLst>
            <a:ext uri="{FF2B5EF4-FFF2-40B4-BE49-F238E27FC236}">
              <a16:creationId xmlns="" xmlns:a16="http://schemas.microsoft.com/office/drawing/2014/main" id="{00000000-0008-0000-0300-000030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13" name="Text Box 164">
          <a:extLst>
            <a:ext uri="{FF2B5EF4-FFF2-40B4-BE49-F238E27FC236}">
              <a16:creationId xmlns="" xmlns:a16="http://schemas.microsoft.com/office/drawing/2014/main" id="{00000000-0008-0000-0300-000031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14" name="Text Box 164">
          <a:extLst>
            <a:ext uri="{FF2B5EF4-FFF2-40B4-BE49-F238E27FC236}">
              <a16:creationId xmlns="" xmlns:a16="http://schemas.microsoft.com/office/drawing/2014/main" id="{00000000-0008-0000-0300-000032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15" name="Text Box 164">
          <a:extLst>
            <a:ext uri="{FF2B5EF4-FFF2-40B4-BE49-F238E27FC236}">
              <a16:creationId xmlns="" xmlns:a16="http://schemas.microsoft.com/office/drawing/2014/main" id="{00000000-0008-0000-0300-000033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16" name="Text Box 164">
          <a:extLst>
            <a:ext uri="{FF2B5EF4-FFF2-40B4-BE49-F238E27FC236}">
              <a16:creationId xmlns="" xmlns:a16="http://schemas.microsoft.com/office/drawing/2014/main" id="{00000000-0008-0000-0300-000034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989"/>
    <xdr:sp macro="" textlink="">
      <xdr:nvSpPr>
        <xdr:cNvPr id="5917" name="Text Box 164">
          <a:extLst>
            <a:ext uri="{FF2B5EF4-FFF2-40B4-BE49-F238E27FC236}">
              <a16:creationId xmlns="" xmlns:a16="http://schemas.microsoft.com/office/drawing/2014/main" id="{00000000-0008-0000-0300-0000350A0000}"/>
            </a:ext>
          </a:extLst>
        </xdr:cNvPr>
        <xdr:cNvSpPr txBox="1">
          <a:spLocks noChangeArrowheads="1"/>
        </xdr:cNvSpPr>
      </xdr:nvSpPr>
      <xdr:spPr bwMode="auto">
        <a:xfrm>
          <a:off x="2610264" y="1217958"/>
          <a:ext cx="76200" cy="409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2" name="Text Box 11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3" name="Text Box 12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4" name="Text Box 13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5" name="Text Box 14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6" name="Text Box 15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7" name="Text Box 16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8" name="Text Box 17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9" name="Text Box 18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0" name="Text Box 19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1" name="Text Box 20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2" name="Text Box 21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3" name="Text Box 22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4" name="Text Box 23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5" name="Text Box 24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6" name="Text Box 25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7" name="Text Box 26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76200</xdr:colOff>
      <xdr:row>4</xdr:row>
      <xdr:rowOff>62484</xdr:rowOff>
    </xdr:to>
    <xdr:sp macro="" textlink="">
      <xdr:nvSpPr>
        <xdr:cNvPr id="58" name="Text Box 115"/>
        <xdr:cNvSpPr txBox="1">
          <a:spLocks noChangeArrowheads="1"/>
        </xdr:cNvSpPr>
      </xdr:nvSpPr>
      <xdr:spPr bwMode="auto">
        <a:xfrm>
          <a:off x="10153650" y="12858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9" name="Text Box 140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76200</xdr:colOff>
      <xdr:row>4</xdr:row>
      <xdr:rowOff>62484</xdr:rowOff>
    </xdr:to>
    <xdr:sp macro="" textlink="">
      <xdr:nvSpPr>
        <xdr:cNvPr id="60" name="Text Box 163"/>
        <xdr:cNvSpPr txBox="1">
          <a:spLocks noChangeArrowheads="1"/>
        </xdr:cNvSpPr>
      </xdr:nvSpPr>
      <xdr:spPr bwMode="auto">
        <a:xfrm>
          <a:off x="10153650" y="12858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61" name="Text Box 164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6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6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1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1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2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2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2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3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3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3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6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6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6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6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7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7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7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8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8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8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9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9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9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9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0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0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0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1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1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1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1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1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1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1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1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2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2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2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2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3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3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3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4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4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4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4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4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4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4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4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5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5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5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5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6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6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6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1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1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1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1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1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2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2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2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3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3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3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4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4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4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4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5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5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5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6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6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6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7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7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7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7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8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8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8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9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9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9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0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0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0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0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6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6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6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6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7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7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7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8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8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8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9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9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9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9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50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50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50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50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50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0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698" name="Text 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699" name="Text 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00" name="Text Box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1" name="Text Box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2" name="Text Box 5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3" name="Text Box 6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4" name="Text Box 7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5" name="Text Box 8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6" name="Text Box 9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7" name="Text Box 10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8" name="Text Box 11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9" name="Text Box 12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10" name="Text Box 13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11" name="Text Box 14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12" name="Text Box 15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3" name="Text Box 16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4" name="Text Box 17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5" name="Text Box 18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6" name="Text Box 19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7" name="Text Box 20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8" name="Text Box 21">
          <a:extLst>
            <a:ext uri="{FF2B5EF4-FFF2-40B4-BE49-F238E27FC236}">
              <a16:creationId xmlns=""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9" name="Text Box 22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20" name="Text Box 23">
          <a:extLst>
            <a:ext uri="{FF2B5EF4-FFF2-40B4-BE49-F238E27FC236}">
              <a16:creationId xmlns=""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21" name="Text Box 24">
          <a:extLst>
            <a:ext uri="{FF2B5EF4-FFF2-40B4-BE49-F238E27FC236}">
              <a16:creationId xmlns=""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22" name="Text Box 25">
          <a:extLst>
            <a:ext uri="{FF2B5EF4-FFF2-40B4-BE49-F238E27FC236}">
              <a16:creationId xmlns=""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23" name="Text Box 26">
          <a:extLst>
            <a:ext uri="{FF2B5EF4-FFF2-40B4-BE49-F238E27FC236}">
              <a16:creationId xmlns=""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24" name="Text Box 115">
          <a:extLst>
            <a:ext uri="{FF2B5EF4-FFF2-40B4-BE49-F238E27FC236}">
              <a16:creationId xmlns=""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25" name="Text Box 140">
          <a:extLst>
            <a:ext uri="{FF2B5EF4-FFF2-40B4-BE49-F238E27FC236}">
              <a16:creationId xmlns=""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26" name="Text Box 163">
          <a:extLst>
            <a:ext uri="{FF2B5EF4-FFF2-40B4-BE49-F238E27FC236}">
              <a16:creationId xmlns=""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27" name="Text Box 164">
          <a:extLst>
            <a:ext uri="{FF2B5EF4-FFF2-40B4-BE49-F238E27FC236}">
              <a16:creationId xmlns=""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28" name="Text Box 3">
          <a:extLst>
            <a:ext uri="{FF2B5EF4-FFF2-40B4-BE49-F238E27FC236}">
              <a16:creationId xmlns=""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29" name="Text Box 26">
          <a:extLst>
            <a:ext uri="{FF2B5EF4-FFF2-40B4-BE49-F238E27FC236}">
              <a16:creationId xmlns=""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30" name="Text Box 115">
          <a:extLst>
            <a:ext uri="{FF2B5EF4-FFF2-40B4-BE49-F238E27FC236}">
              <a16:creationId xmlns=""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1" name="Text Box 140">
          <a:extLst>
            <a:ext uri="{FF2B5EF4-FFF2-40B4-BE49-F238E27FC236}">
              <a16:creationId xmlns=""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32" name="Text Box 163">
          <a:extLst>
            <a:ext uri="{FF2B5EF4-FFF2-40B4-BE49-F238E27FC236}">
              <a16:creationId xmlns=""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3" name="Text Box 164">
          <a:extLst>
            <a:ext uri="{FF2B5EF4-FFF2-40B4-BE49-F238E27FC236}">
              <a16:creationId xmlns=""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4" name="Text Box 3">
          <a:extLst>
            <a:ext uri="{FF2B5EF4-FFF2-40B4-BE49-F238E27FC236}">
              <a16:creationId xmlns=""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5" name="Text Box 26">
          <a:extLst>
            <a:ext uri="{FF2B5EF4-FFF2-40B4-BE49-F238E27FC236}">
              <a16:creationId xmlns=""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36" name="Text Box 115">
          <a:extLst>
            <a:ext uri="{FF2B5EF4-FFF2-40B4-BE49-F238E27FC236}">
              <a16:creationId xmlns=""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7" name="Text Box 140">
          <a:extLst>
            <a:ext uri="{FF2B5EF4-FFF2-40B4-BE49-F238E27FC236}">
              <a16:creationId xmlns=""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38" name="Text Box 163">
          <a:extLst>
            <a:ext uri="{FF2B5EF4-FFF2-40B4-BE49-F238E27FC236}">
              <a16:creationId xmlns=""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9" name="Text Box 164">
          <a:extLst>
            <a:ext uri="{FF2B5EF4-FFF2-40B4-BE49-F238E27FC236}">
              <a16:creationId xmlns=""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0" name="Text Box 3">
          <a:extLst>
            <a:ext uri="{FF2B5EF4-FFF2-40B4-BE49-F238E27FC236}">
              <a16:creationId xmlns=""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1" name="Text Box 26">
          <a:extLst>
            <a:ext uri="{FF2B5EF4-FFF2-40B4-BE49-F238E27FC236}">
              <a16:creationId xmlns=""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2" name="Text Box 115">
          <a:extLst>
            <a:ext uri="{FF2B5EF4-FFF2-40B4-BE49-F238E27FC236}">
              <a16:creationId xmlns=""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3" name="Text Box 140">
          <a:extLst>
            <a:ext uri="{FF2B5EF4-FFF2-40B4-BE49-F238E27FC236}">
              <a16:creationId xmlns=""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4" name="Text Box 163">
          <a:extLst>
            <a:ext uri="{FF2B5EF4-FFF2-40B4-BE49-F238E27FC236}">
              <a16:creationId xmlns=""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5" name="Text Box 164">
          <a:extLst>
            <a:ext uri="{FF2B5EF4-FFF2-40B4-BE49-F238E27FC236}">
              <a16:creationId xmlns=""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6" name="Text Box 3">
          <a:extLst>
            <a:ext uri="{FF2B5EF4-FFF2-40B4-BE49-F238E27FC236}">
              <a16:creationId xmlns=""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7" name="Text Box 26">
          <a:extLst>
            <a:ext uri="{FF2B5EF4-FFF2-40B4-BE49-F238E27FC236}">
              <a16:creationId xmlns=""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8" name="Text Box 115">
          <a:extLst>
            <a:ext uri="{FF2B5EF4-FFF2-40B4-BE49-F238E27FC236}">
              <a16:creationId xmlns=""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9" name="Text Box 140">
          <a:extLst>
            <a:ext uri="{FF2B5EF4-FFF2-40B4-BE49-F238E27FC236}">
              <a16:creationId xmlns=""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50" name="Text Box 163">
          <a:extLst>
            <a:ext uri="{FF2B5EF4-FFF2-40B4-BE49-F238E27FC236}">
              <a16:creationId xmlns=""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1" name="Text Box 164">
          <a:extLst>
            <a:ext uri="{FF2B5EF4-FFF2-40B4-BE49-F238E27FC236}">
              <a16:creationId xmlns=""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2" name="Text Box 3">
          <a:extLst>
            <a:ext uri="{FF2B5EF4-FFF2-40B4-BE49-F238E27FC236}">
              <a16:creationId xmlns=""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3" name="Text Box 26">
          <a:extLst>
            <a:ext uri="{FF2B5EF4-FFF2-40B4-BE49-F238E27FC236}">
              <a16:creationId xmlns=""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54" name="Text Box 115">
          <a:extLst>
            <a:ext uri="{FF2B5EF4-FFF2-40B4-BE49-F238E27FC236}">
              <a16:creationId xmlns=""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5" name="Text Box 140">
          <a:extLst>
            <a:ext uri="{FF2B5EF4-FFF2-40B4-BE49-F238E27FC236}">
              <a16:creationId xmlns=""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56" name="Text Box 163">
          <a:extLst>
            <a:ext uri="{FF2B5EF4-FFF2-40B4-BE49-F238E27FC236}">
              <a16:creationId xmlns=""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7" name="Text Box 164">
          <a:extLst>
            <a:ext uri="{FF2B5EF4-FFF2-40B4-BE49-F238E27FC236}">
              <a16:creationId xmlns=""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8" name="Text Box 3">
          <a:extLst>
            <a:ext uri="{FF2B5EF4-FFF2-40B4-BE49-F238E27FC236}">
              <a16:creationId xmlns=""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9" name="Text Box 26">
          <a:extLst>
            <a:ext uri="{FF2B5EF4-FFF2-40B4-BE49-F238E27FC236}">
              <a16:creationId xmlns=""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0" name="Text Box 115">
          <a:extLst>
            <a:ext uri="{FF2B5EF4-FFF2-40B4-BE49-F238E27FC236}">
              <a16:creationId xmlns=""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1" name="Text Box 140">
          <a:extLst>
            <a:ext uri="{FF2B5EF4-FFF2-40B4-BE49-F238E27FC236}">
              <a16:creationId xmlns=""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2" name="Text Box 163">
          <a:extLst>
            <a:ext uri="{FF2B5EF4-FFF2-40B4-BE49-F238E27FC236}">
              <a16:creationId xmlns=""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3" name="Text Box 164">
          <a:extLst>
            <a:ext uri="{FF2B5EF4-FFF2-40B4-BE49-F238E27FC236}">
              <a16:creationId xmlns=""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4" name="Text Box 3">
          <a:extLst>
            <a:ext uri="{FF2B5EF4-FFF2-40B4-BE49-F238E27FC236}">
              <a16:creationId xmlns=""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5" name="Text Box 26">
          <a:extLst>
            <a:ext uri="{FF2B5EF4-FFF2-40B4-BE49-F238E27FC236}">
              <a16:creationId xmlns=""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6" name="Text Box 115">
          <a:extLst>
            <a:ext uri="{FF2B5EF4-FFF2-40B4-BE49-F238E27FC236}">
              <a16:creationId xmlns=""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7" name="Text Box 140">
          <a:extLst>
            <a:ext uri="{FF2B5EF4-FFF2-40B4-BE49-F238E27FC236}">
              <a16:creationId xmlns=""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8" name="Text Box 163">
          <a:extLst>
            <a:ext uri="{FF2B5EF4-FFF2-40B4-BE49-F238E27FC236}">
              <a16:creationId xmlns=""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9" name="Text Box 164">
          <a:extLst>
            <a:ext uri="{FF2B5EF4-FFF2-40B4-BE49-F238E27FC236}">
              <a16:creationId xmlns=""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0" name="Text Box 3">
          <a:extLst>
            <a:ext uri="{FF2B5EF4-FFF2-40B4-BE49-F238E27FC236}">
              <a16:creationId xmlns=""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1" name="Text Box 26">
          <a:extLst>
            <a:ext uri="{FF2B5EF4-FFF2-40B4-BE49-F238E27FC236}">
              <a16:creationId xmlns=""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2" name="Text Box 115">
          <a:extLst>
            <a:ext uri="{FF2B5EF4-FFF2-40B4-BE49-F238E27FC236}">
              <a16:creationId xmlns=""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3" name="Text Box 140">
          <a:extLst>
            <a:ext uri="{FF2B5EF4-FFF2-40B4-BE49-F238E27FC236}">
              <a16:creationId xmlns=""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4" name="Text Box 163">
          <a:extLst>
            <a:ext uri="{FF2B5EF4-FFF2-40B4-BE49-F238E27FC236}">
              <a16:creationId xmlns=""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5" name="Text Box 164">
          <a:extLst>
            <a:ext uri="{FF2B5EF4-FFF2-40B4-BE49-F238E27FC236}">
              <a16:creationId xmlns=""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6" name="Text Box 3">
          <a:extLst>
            <a:ext uri="{FF2B5EF4-FFF2-40B4-BE49-F238E27FC236}">
              <a16:creationId xmlns=""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7" name="Text Box 26">
          <a:extLst>
            <a:ext uri="{FF2B5EF4-FFF2-40B4-BE49-F238E27FC236}">
              <a16:creationId xmlns=""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8" name="Text Box 115">
          <a:extLst>
            <a:ext uri="{FF2B5EF4-FFF2-40B4-BE49-F238E27FC236}">
              <a16:creationId xmlns=""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9" name="Text Box 140">
          <a:extLst>
            <a:ext uri="{FF2B5EF4-FFF2-40B4-BE49-F238E27FC236}">
              <a16:creationId xmlns=""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0" name="Text Box 163">
          <a:extLst>
            <a:ext uri="{FF2B5EF4-FFF2-40B4-BE49-F238E27FC236}">
              <a16:creationId xmlns=""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1" name="Text Box 164">
          <a:extLst>
            <a:ext uri="{FF2B5EF4-FFF2-40B4-BE49-F238E27FC236}">
              <a16:creationId xmlns=""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82" name="Text Box 3">
          <a:extLst>
            <a:ext uri="{FF2B5EF4-FFF2-40B4-BE49-F238E27FC236}">
              <a16:creationId xmlns=""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83" name="Text Box 26">
          <a:extLst>
            <a:ext uri="{FF2B5EF4-FFF2-40B4-BE49-F238E27FC236}">
              <a16:creationId xmlns=""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84" name="Text Box 115">
          <a:extLst>
            <a:ext uri="{FF2B5EF4-FFF2-40B4-BE49-F238E27FC236}">
              <a16:creationId xmlns=""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85" name="Text Box 140">
          <a:extLst>
            <a:ext uri="{FF2B5EF4-FFF2-40B4-BE49-F238E27FC236}">
              <a16:creationId xmlns=""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86" name="Text Box 163">
          <a:extLst>
            <a:ext uri="{FF2B5EF4-FFF2-40B4-BE49-F238E27FC236}">
              <a16:creationId xmlns=""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87" name="Text Box 164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8" name="Text Box 3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9" name="Text Box 26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0" name="Text Box 115">
          <a:extLst>
            <a:ext uri="{FF2B5EF4-FFF2-40B4-BE49-F238E27FC236}">
              <a16:creationId xmlns=""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1" name="Text Box 140">
          <a:extLst>
            <a:ext uri="{FF2B5EF4-FFF2-40B4-BE49-F238E27FC236}">
              <a16:creationId xmlns=""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2" name="Text Box 163">
          <a:extLst>
            <a:ext uri="{FF2B5EF4-FFF2-40B4-BE49-F238E27FC236}">
              <a16:creationId xmlns=""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3" name="Text Box 164">
          <a:extLst>
            <a:ext uri="{FF2B5EF4-FFF2-40B4-BE49-F238E27FC236}">
              <a16:creationId xmlns=""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4" name="Text Box 3">
          <a:extLst>
            <a:ext uri="{FF2B5EF4-FFF2-40B4-BE49-F238E27FC236}">
              <a16:creationId xmlns=""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5" name="Text Box 26">
          <a:extLst>
            <a:ext uri="{FF2B5EF4-FFF2-40B4-BE49-F238E27FC236}">
              <a16:creationId xmlns=""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6" name="Text Box 115">
          <a:extLst>
            <a:ext uri="{FF2B5EF4-FFF2-40B4-BE49-F238E27FC236}">
              <a16:creationId xmlns=""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7" name="Text Box 140">
          <a:extLst>
            <a:ext uri="{FF2B5EF4-FFF2-40B4-BE49-F238E27FC236}">
              <a16:creationId xmlns=""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8" name="Text Box 163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9" name="Text Box 164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00" name="Text Box 3">
          <a:extLst>
            <a:ext uri="{FF2B5EF4-FFF2-40B4-BE49-F238E27FC236}">
              <a16:creationId xmlns=""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01" name="Text Box 26">
          <a:extLst>
            <a:ext uri="{FF2B5EF4-FFF2-40B4-BE49-F238E27FC236}">
              <a16:creationId xmlns=""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02" name="Text Box 115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03" name="Text Box 140">
          <a:extLst>
            <a:ext uri="{FF2B5EF4-FFF2-40B4-BE49-F238E27FC236}">
              <a16:creationId xmlns=""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04" name="Text Box 163">
          <a:extLst>
            <a:ext uri="{FF2B5EF4-FFF2-40B4-BE49-F238E27FC236}">
              <a16:creationId xmlns=""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05" name="Text Box 164">
          <a:extLst>
            <a:ext uri="{FF2B5EF4-FFF2-40B4-BE49-F238E27FC236}">
              <a16:creationId xmlns=""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6" name="Text Box 3">
          <a:extLst>
            <a:ext uri="{FF2B5EF4-FFF2-40B4-BE49-F238E27FC236}">
              <a16:creationId xmlns=""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7" name="Text Box 26">
          <a:extLst>
            <a:ext uri="{FF2B5EF4-FFF2-40B4-BE49-F238E27FC236}">
              <a16:creationId xmlns=""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08" name="Text Box 115">
          <a:extLst>
            <a:ext uri="{FF2B5EF4-FFF2-40B4-BE49-F238E27FC236}">
              <a16:creationId xmlns=""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9" name="Text Box 140">
          <a:extLst>
            <a:ext uri="{FF2B5EF4-FFF2-40B4-BE49-F238E27FC236}">
              <a16:creationId xmlns=""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10" name="Text Box 163">
          <a:extLst>
            <a:ext uri="{FF2B5EF4-FFF2-40B4-BE49-F238E27FC236}">
              <a16:creationId xmlns=""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1" name="Text Box 164">
          <a:extLst>
            <a:ext uri="{FF2B5EF4-FFF2-40B4-BE49-F238E27FC236}">
              <a16:creationId xmlns=""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2" name="Text Box 3">
          <a:extLst>
            <a:ext uri="{FF2B5EF4-FFF2-40B4-BE49-F238E27FC236}">
              <a16:creationId xmlns=""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3" name="Text Box 26">
          <a:extLst>
            <a:ext uri="{FF2B5EF4-FFF2-40B4-BE49-F238E27FC236}">
              <a16:creationId xmlns=""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14" name="Text Box 115">
          <a:extLst>
            <a:ext uri="{FF2B5EF4-FFF2-40B4-BE49-F238E27FC236}">
              <a16:creationId xmlns=""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5" name="Text Box 140">
          <a:extLst>
            <a:ext uri="{FF2B5EF4-FFF2-40B4-BE49-F238E27FC236}">
              <a16:creationId xmlns=""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16" name="Text Box 163">
          <a:extLst>
            <a:ext uri="{FF2B5EF4-FFF2-40B4-BE49-F238E27FC236}">
              <a16:creationId xmlns=""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7" name="Text Box 164">
          <a:extLst>
            <a:ext uri="{FF2B5EF4-FFF2-40B4-BE49-F238E27FC236}">
              <a16:creationId xmlns=""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8" name="Text Box 3">
          <a:extLst>
            <a:ext uri="{FF2B5EF4-FFF2-40B4-BE49-F238E27FC236}">
              <a16:creationId xmlns=""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9" name="Text Box 26">
          <a:extLst>
            <a:ext uri="{FF2B5EF4-FFF2-40B4-BE49-F238E27FC236}">
              <a16:creationId xmlns=""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20" name="Text Box 115">
          <a:extLst>
            <a:ext uri="{FF2B5EF4-FFF2-40B4-BE49-F238E27FC236}">
              <a16:creationId xmlns=""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21" name="Text Box 140">
          <a:extLst>
            <a:ext uri="{FF2B5EF4-FFF2-40B4-BE49-F238E27FC236}">
              <a16:creationId xmlns=""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22" name="Text Box 163">
          <a:extLst>
            <a:ext uri="{FF2B5EF4-FFF2-40B4-BE49-F238E27FC236}">
              <a16:creationId xmlns=""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23" name="Text Box 164">
          <a:extLst>
            <a:ext uri="{FF2B5EF4-FFF2-40B4-BE49-F238E27FC236}">
              <a16:creationId xmlns=""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4" name="Text Box 3">
          <a:extLst>
            <a:ext uri="{FF2B5EF4-FFF2-40B4-BE49-F238E27FC236}">
              <a16:creationId xmlns=""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5" name="Text Box 26">
          <a:extLst>
            <a:ext uri="{FF2B5EF4-FFF2-40B4-BE49-F238E27FC236}">
              <a16:creationId xmlns=""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6" name="Text Box 115">
          <a:extLst>
            <a:ext uri="{FF2B5EF4-FFF2-40B4-BE49-F238E27FC236}">
              <a16:creationId xmlns=""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7" name="Text Box 140">
          <a:extLst>
            <a:ext uri="{FF2B5EF4-FFF2-40B4-BE49-F238E27FC236}">
              <a16:creationId xmlns=""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8" name="Text Box 163">
          <a:extLst>
            <a:ext uri="{FF2B5EF4-FFF2-40B4-BE49-F238E27FC236}">
              <a16:creationId xmlns=""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9" name="Text Box 164">
          <a:extLst>
            <a:ext uri="{FF2B5EF4-FFF2-40B4-BE49-F238E27FC236}">
              <a16:creationId xmlns=""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0" name="Text Box 3">
          <a:extLst>
            <a:ext uri="{FF2B5EF4-FFF2-40B4-BE49-F238E27FC236}">
              <a16:creationId xmlns=""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1" name="Text Box 26">
          <a:extLst>
            <a:ext uri="{FF2B5EF4-FFF2-40B4-BE49-F238E27FC236}">
              <a16:creationId xmlns=""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2" name="Text Box 115">
          <a:extLst>
            <a:ext uri="{FF2B5EF4-FFF2-40B4-BE49-F238E27FC236}">
              <a16:creationId xmlns=""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3" name="Text Box 140">
          <a:extLst>
            <a:ext uri="{FF2B5EF4-FFF2-40B4-BE49-F238E27FC236}">
              <a16:creationId xmlns=""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4" name="Text Box 163">
          <a:extLst>
            <a:ext uri="{FF2B5EF4-FFF2-40B4-BE49-F238E27FC236}">
              <a16:creationId xmlns=""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5" name="Text Box 164">
          <a:extLst>
            <a:ext uri="{FF2B5EF4-FFF2-40B4-BE49-F238E27FC236}">
              <a16:creationId xmlns=""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6" name="Text Box 3">
          <a:extLst>
            <a:ext uri="{FF2B5EF4-FFF2-40B4-BE49-F238E27FC236}">
              <a16:creationId xmlns=""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7" name="Text Box 26">
          <a:extLst>
            <a:ext uri="{FF2B5EF4-FFF2-40B4-BE49-F238E27FC236}">
              <a16:creationId xmlns=""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8" name="Text Box 115">
          <a:extLst>
            <a:ext uri="{FF2B5EF4-FFF2-40B4-BE49-F238E27FC236}">
              <a16:creationId xmlns=""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9" name="Text Box 140">
          <a:extLst>
            <a:ext uri="{FF2B5EF4-FFF2-40B4-BE49-F238E27FC236}">
              <a16:creationId xmlns=""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0" name="Text Box 163">
          <a:extLst>
            <a:ext uri="{FF2B5EF4-FFF2-40B4-BE49-F238E27FC236}">
              <a16:creationId xmlns=""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1" name="Text Box 164">
          <a:extLst>
            <a:ext uri="{FF2B5EF4-FFF2-40B4-BE49-F238E27FC236}">
              <a16:creationId xmlns=""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2" name="Text Box 3">
          <a:extLst>
            <a:ext uri="{FF2B5EF4-FFF2-40B4-BE49-F238E27FC236}">
              <a16:creationId xmlns=""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3" name="Text Box 26">
          <a:extLst>
            <a:ext uri="{FF2B5EF4-FFF2-40B4-BE49-F238E27FC236}">
              <a16:creationId xmlns=""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4" name="Text Box 115">
          <a:extLst>
            <a:ext uri="{FF2B5EF4-FFF2-40B4-BE49-F238E27FC236}">
              <a16:creationId xmlns=""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5" name="Text Box 140">
          <a:extLst>
            <a:ext uri="{FF2B5EF4-FFF2-40B4-BE49-F238E27FC236}">
              <a16:creationId xmlns=""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6" name="Text Box 163">
          <a:extLst>
            <a:ext uri="{FF2B5EF4-FFF2-40B4-BE49-F238E27FC236}">
              <a16:creationId xmlns=""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7" name="Text Box 164">
          <a:extLst>
            <a:ext uri="{FF2B5EF4-FFF2-40B4-BE49-F238E27FC236}">
              <a16:creationId xmlns=""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8" name="Text Box 3">
          <a:extLst>
            <a:ext uri="{FF2B5EF4-FFF2-40B4-BE49-F238E27FC236}">
              <a16:creationId xmlns=""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9" name="Text Box 26">
          <a:extLst>
            <a:ext uri="{FF2B5EF4-FFF2-40B4-BE49-F238E27FC236}">
              <a16:creationId xmlns=""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50" name="Text Box 115">
          <a:extLst>
            <a:ext uri="{FF2B5EF4-FFF2-40B4-BE49-F238E27FC236}">
              <a16:creationId xmlns=""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1" name="Text Box 140">
          <a:extLst>
            <a:ext uri="{FF2B5EF4-FFF2-40B4-BE49-F238E27FC236}">
              <a16:creationId xmlns=""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52" name="Text Box 163">
          <a:extLst>
            <a:ext uri="{FF2B5EF4-FFF2-40B4-BE49-F238E27FC236}">
              <a16:creationId xmlns=""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3" name="Text Box 164">
          <a:extLst>
            <a:ext uri="{FF2B5EF4-FFF2-40B4-BE49-F238E27FC236}">
              <a16:creationId xmlns=""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4" name="Text Box 3">
          <a:extLst>
            <a:ext uri="{FF2B5EF4-FFF2-40B4-BE49-F238E27FC236}">
              <a16:creationId xmlns=""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5" name="Text Box 26">
          <a:extLst>
            <a:ext uri="{FF2B5EF4-FFF2-40B4-BE49-F238E27FC236}">
              <a16:creationId xmlns=""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56" name="Text Box 115">
          <a:extLst>
            <a:ext uri="{FF2B5EF4-FFF2-40B4-BE49-F238E27FC236}">
              <a16:creationId xmlns=""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7" name="Text Box 140">
          <a:extLst>
            <a:ext uri="{FF2B5EF4-FFF2-40B4-BE49-F238E27FC236}">
              <a16:creationId xmlns=""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58" name="Text Box 163">
          <a:extLst>
            <a:ext uri="{FF2B5EF4-FFF2-40B4-BE49-F238E27FC236}">
              <a16:creationId xmlns=""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9" name="Text Box 164">
          <a:extLst>
            <a:ext uri="{FF2B5EF4-FFF2-40B4-BE49-F238E27FC236}">
              <a16:creationId xmlns=""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0" name="Text Box 3">
          <a:extLst>
            <a:ext uri="{FF2B5EF4-FFF2-40B4-BE49-F238E27FC236}">
              <a16:creationId xmlns=""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1" name="Text Box 26">
          <a:extLst>
            <a:ext uri="{FF2B5EF4-FFF2-40B4-BE49-F238E27FC236}">
              <a16:creationId xmlns=""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62" name="Text Box 115">
          <a:extLst>
            <a:ext uri="{FF2B5EF4-FFF2-40B4-BE49-F238E27FC236}">
              <a16:creationId xmlns=""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3" name="Text Box 140">
          <a:extLst>
            <a:ext uri="{FF2B5EF4-FFF2-40B4-BE49-F238E27FC236}">
              <a16:creationId xmlns=""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64" name="Text Box 163">
          <a:extLst>
            <a:ext uri="{FF2B5EF4-FFF2-40B4-BE49-F238E27FC236}">
              <a16:creationId xmlns=""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5" name="Text Box 164">
          <a:extLst>
            <a:ext uri="{FF2B5EF4-FFF2-40B4-BE49-F238E27FC236}">
              <a16:creationId xmlns=""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6" name="Text Box 3">
          <a:extLst>
            <a:ext uri="{FF2B5EF4-FFF2-40B4-BE49-F238E27FC236}">
              <a16:creationId xmlns=""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7" name="Text Box 26">
          <a:extLst>
            <a:ext uri="{FF2B5EF4-FFF2-40B4-BE49-F238E27FC236}">
              <a16:creationId xmlns=""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68" name="Text Box 115">
          <a:extLst>
            <a:ext uri="{FF2B5EF4-FFF2-40B4-BE49-F238E27FC236}">
              <a16:creationId xmlns=""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9" name="Text Box 140">
          <a:extLst>
            <a:ext uri="{FF2B5EF4-FFF2-40B4-BE49-F238E27FC236}">
              <a16:creationId xmlns=""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70" name="Text Box 163">
          <a:extLst>
            <a:ext uri="{FF2B5EF4-FFF2-40B4-BE49-F238E27FC236}">
              <a16:creationId xmlns=""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1" name="Text Box 164">
          <a:extLst>
            <a:ext uri="{FF2B5EF4-FFF2-40B4-BE49-F238E27FC236}">
              <a16:creationId xmlns=""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2" name="Text Box 3">
          <a:extLst>
            <a:ext uri="{FF2B5EF4-FFF2-40B4-BE49-F238E27FC236}">
              <a16:creationId xmlns=""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3" name="Text Box 26">
          <a:extLst>
            <a:ext uri="{FF2B5EF4-FFF2-40B4-BE49-F238E27FC236}">
              <a16:creationId xmlns=""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74" name="Text Box 115">
          <a:extLst>
            <a:ext uri="{FF2B5EF4-FFF2-40B4-BE49-F238E27FC236}">
              <a16:creationId xmlns=""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5" name="Text Box 140">
          <a:extLst>
            <a:ext uri="{FF2B5EF4-FFF2-40B4-BE49-F238E27FC236}">
              <a16:creationId xmlns=""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76" name="Text Box 163">
          <a:extLst>
            <a:ext uri="{FF2B5EF4-FFF2-40B4-BE49-F238E27FC236}">
              <a16:creationId xmlns=""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7" name="Text Box 164">
          <a:extLst>
            <a:ext uri="{FF2B5EF4-FFF2-40B4-BE49-F238E27FC236}">
              <a16:creationId xmlns=""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8" name="Text Box 3">
          <a:extLst>
            <a:ext uri="{FF2B5EF4-FFF2-40B4-BE49-F238E27FC236}">
              <a16:creationId xmlns=""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9" name="Text Box 26">
          <a:extLst>
            <a:ext uri="{FF2B5EF4-FFF2-40B4-BE49-F238E27FC236}">
              <a16:creationId xmlns=""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0" name="Text Box 115">
          <a:extLst>
            <a:ext uri="{FF2B5EF4-FFF2-40B4-BE49-F238E27FC236}">
              <a16:creationId xmlns=""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1" name="Text Box 140">
          <a:extLst>
            <a:ext uri="{FF2B5EF4-FFF2-40B4-BE49-F238E27FC236}">
              <a16:creationId xmlns=""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2" name="Text Box 163">
          <a:extLst>
            <a:ext uri="{FF2B5EF4-FFF2-40B4-BE49-F238E27FC236}">
              <a16:creationId xmlns=""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3" name="Text Box 164">
          <a:extLst>
            <a:ext uri="{FF2B5EF4-FFF2-40B4-BE49-F238E27FC236}">
              <a16:creationId xmlns=""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84" name="Text Box 3">
          <a:extLst>
            <a:ext uri="{FF2B5EF4-FFF2-40B4-BE49-F238E27FC236}">
              <a16:creationId xmlns=""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85" name="Text Box 26">
          <a:extLst>
            <a:ext uri="{FF2B5EF4-FFF2-40B4-BE49-F238E27FC236}">
              <a16:creationId xmlns=""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86" name="Text Box 115">
          <a:extLst>
            <a:ext uri="{FF2B5EF4-FFF2-40B4-BE49-F238E27FC236}">
              <a16:creationId xmlns=""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87" name="Text Box 140">
          <a:extLst>
            <a:ext uri="{FF2B5EF4-FFF2-40B4-BE49-F238E27FC236}">
              <a16:creationId xmlns=""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88" name="Text Box 163">
          <a:extLst>
            <a:ext uri="{FF2B5EF4-FFF2-40B4-BE49-F238E27FC236}">
              <a16:creationId xmlns=""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89" name="Text Box 164">
          <a:extLst>
            <a:ext uri="{FF2B5EF4-FFF2-40B4-BE49-F238E27FC236}">
              <a16:creationId xmlns=""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0" name="Text Box 3">
          <a:extLst>
            <a:ext uri="{FF2B5EF4-FFF2-40B4-BE49-F238E27FC236}">
              <a16:creationId xmlns=""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1" name="Text Box 26">
          <a:extLst>
            <a:ext uri="{FF2B5EF4-FFF2-40B4-BE49-F238E27FC236}">
              <a16:creationId xmlns=""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92" name="Text Box 115">
          <a:extLst>
            <a:ext uri="{FF2B5EF4-FFF2-40B4-BE49-F238E27FC236}">
              <a16:creationId xmlns=""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3" name="Text Box 140">
          <a:extLst>
            <a:ext uri="{FF2B5EF4-FFF2-40B4-BE49-F238E27FC236}">
              <a16:creationId xmlns=""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94" name="Text Box 163">
          <a:extLst>
            <a:ext uri="{FF2B5EF4-FFF2-40B4-BE49-F238E27FC236}">
              <a16:creationId xmlns=""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5" name="Text Box 164">
          <a:extLst>
            <a:ext uri="{FF2B5EF4-FFF2-40B4-BE49-F238E27FC236}">
              <a16:creationId xmlns=""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6" name="Text Box 3">
          <a:extLst>
            <a:ext uri="{FF2B5EF4-FFF2-40B4-BE49-F238E27FC236}">
              <a16:creationId xmlns=""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7" name="Text Box 26">
          <a:extLst>
            <a:ext uri="{FF2B5EF4-FFF2-40B4-BE49-F238E27FC236}">
              <a16:creationId xmlns=""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98" name="Text Box 115">
          <a:extLst>
            <a:ext uri="{FF2B5EF4-FFF2-40B4-BE49-F238E27FC236}">
              <a16:creationId xmlns=""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9" name="Text Box 140">
          <a:extLst>
            <a:ext uri="{FF2B5EF4-FFF2-40B4-BE49-F238E27FC236}">
              <a16:creationId xmlns=""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00" name="Text Box 163">
          <a:extLst>
            <a:ext uri="{FF2B5EF4-FFF2-40B4-BE49-F238E27FC236}">
              <a16:creationId xmlns=""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1" name="Text Box 164">
          <a:extLst>
            <a:ext uri="{FF2B5EF4-FFF2-40B4-BE49-F238E27FC236}">
              <a16:creationId xmlns=""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2" name="Text Box 3">
          <a:extLst>
            <a:ext uri="{FF2B5EF4-FFF2-40B4-BE49-F238E27FC236}">
              <a16:creationId xmlns=""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3" name="Text Box 26">
          <a:extLst>
            <a:ext uri="{FF2B5EF4-FFF2-40B4-BE49-F238E27FC236}">
              <a16:creationId xmlns=""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04" name="Text Box 115">
          <a:extLst>
            <a:ext uri="{FF2B5EF4-FFF2-40B4-BE49-F238E27FC236}">
              <a16:creationId xmlns=""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5" name="Text Box 140">
          <a:extLst>
            <a:ext uri="{FF2B5EF4-FFF2-40B4-BE49-F238E27FC236}">
              <a16:creationId xmlns=""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06" name="Text Box 163">
          <a:extLst>
            <a:ext uri="{FF2B5EF4-FFF2-40B4-BE49-F238E27FC236}">
              <a16:creationId xmlns=""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7" name="Text Box 164">
          <a:extLst>
            <a:ext uri="{FF2B5EF4-FFF2-40B4-BE49-F238E27FC236}">
              <a16:creationId xmlns=""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8" name="Text Box 3">
          <a:extLst>
            <a:ext uri="{FF2B5EF4-FFF2-40B4-BE49-F238E27FC236}">
              <a16:creationId xmlns=""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9" name="Text Box 26">
          <a:extLst>
            <a:ext uri="{FF2B5EF4-FFF2-40B4-BE49-F238E27FC236}">
              <a16:creationId xmlns=""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10" name="Text Box 115">
          <a:extLst>
            <a:ext uri="{FF2B5EF4-FFF2-40B4-BE49-F238E27FC236}">
              <a16:creationId xmlns=""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11" name="Text Box 140">
          <a:extLst>
            <a:ext uri="{FF2B5EF4-FFF2-40B4-BE49-F238E27FC236}">
              <a16:creationId xmlns=""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12" name="Text Box 163">
          <a:extLst>
            <a:ext uri="{FF2B5EF4-FFF2-40B4-BE49-F238E27FC236}">
              <a16:creationId xmlns=""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13" name="Text Box 164">
          <a:extLst>
            <a:ext uri="{FF2B5EF4-FFF2-40B4-BE49-F238E27FC236}">
              <a16:creationId xmlns=""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4" name="Text Box 3">
          <a:extLst>
            <a:ext uri="{FF2B5EF4-FFF2-40B4-BE49-F238E27FC236}">
              <a16:creationId xmlns=""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5" name="Text Box 26">
          <a:extLst>
            <a:ext uri="{FF2B5EF4-FFF2-40B4-BE49-F238E27FC236}">
              <a16:creationId xmlns=""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16" name="Text Box 115">
          <a:extLst>
            <a:ext uri="{FF2B5EF4-FFF2-40B4-BE49-F238E27FC236}">
              <a16:creationId xmlns=""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7" name="Text Box 140">
          <a:extLst>
            <a:ext uri="{FF2B5EF4-FFF2-40B4-BE49-F238E27FC236}">
              <a16:creationId xmlns=""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18" name="Text Box 163">
          <a:extLst>
            <a:ext uri="{FF2B5EF4-FFF2-40B4-BE49-F238E27FC236}">
              <a16:creationId xmlns=""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9" name="Text Box 164">
          <a:extLst>
            <a:ext uri="{FF2B5EF4-FFF2-40B4-BE49-F238E27FC236}">
              <a16:creationId xmlns=""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0" name="Text Box 3">
          <a:extLst>
            <a:ext uri="{FF2B5EF4-FFF2-40B4-BE49-F238E27FC236}">
              <a16:creationId xmlns=""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1" name="Text Box 26">
          <a:extLst>
            <a:ext uri="{FF2B5EF4-FFF2-40B4-BE49-F238E27FC236}">
              <a16:creationId xmlns=""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22" name="Text Box 115">
          <a:extLst>
            <a:ext uri="{FF2B5EF4-FFF2-40B4-BE49-F238E27FC236}">
              <a16:creationId xmlns=""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3" name="Text Box 140">
          <a:extLst>
            <a:ext uri="{FF2B5EF4-FFF2-40B4-BE49-F238E27FC236}">
              <a16:creationId xmlns=""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24" name="Text Box 163">
          <a:extLst>
            <a:ext uri="{FF2B5EF4-FFF2-40B4-BE49-F238E27FC236}">
              <a16:creationId xmlns=""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5" name="Text Box 164">
          <a:extLst>
            <a:ext uri="{FF2B5EF4-FFF2-40B4-BE49-F238E27FC236}">
              <a16:creationId xmlns=""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6" name="Text Box 3">
          <a:extLst>
            <a:ext uri="{FF2B5EF4-FFF2-40B4-BE49-F238E27FC236}">
              <a16:creationId xmlns=""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7" name="Text Box 26">
          <a:extLst>
            <a:ext uri="{FF2B5EF4-FFF2-40B4-BE49-F238E27FC236}">
              <a16:creationId xmlns=""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28" name="Text Box 115">
          <a:extLst>
            <a:ext uri="{FF2B5EF4-FFF2-40B4-BE49-F238E27FC236}">
              <a16:creationId xmlns=""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9" name="Text Box 140">
          <a:extLst>
            <a:ext uri="{FF2B5EF4-FFF2-40B4-BE49-F238E27FC236}">
              <a16:creationId xmlns=""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30" name="Text Box 163">
          <a:extLst>
            <a:ext uri="{FF2B5EF4-FFF2-40B4-BE49-F238E27FC236}">
              <a16:creationId xmlns=""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1" name="Text Box 164">
          <a:extLst>
            <a:ext uri="{FF2B5EF4-FFF2-40B4-BE49-F238E27FC236}">
              <a16:creationId xmlns=""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2" name="Text Box 3">
          <a:extLst>
            <a:ext uri="{FF2B5EF4-FFF2-40B4-BE49-F238E27FC236}">
              <a16:creationId xmlns=""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3" name="Text Box 26">
          <a:extLst>
            <a:ext uri="{FF2B5EF4-FFF2-40B4-BE49-F238E27FC236}">
              <a16:creationId xmlns=""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34" name="Text Box 115">
          <a:extLst>
            <a:ext uri="{FF2B5EF4-FFF2-40B4-BE49-F238E27FC236}">
              <a16:creationId xmlns=""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5" name="Text Box 140">
          <a:extLst>
            <a:ext uri="{FF2B5EF4-FFF2-40B4-BE49-F238E27FC236}">
              <a16:creationId xmlns=""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36" name="Text Box 163">
          <a:extLst>
            <a:ext uri="{FF2B5EF4-FFF2-40B4-BE49-F238E27FC236}">
              <a16:creationId xmlns=""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7" name="Text Box 164">
          <a:extLst>
            <a:ext uri="{FF2B5EF4-FFF2-40B4-BE49-F238E27FC236}">
              <a16:creationId xmlns=""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8" name="Text Box 3">
          <a:extLst>
            <a:ext uri="{FF2B5EF4-FFF2-40B4-BE49-F238E27FC236}">
              <a16:creationId xmlns=""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9" name="Text Box 26">
          <a:extLst>
            <a:ext uri="{FF2B5EF4-FFF2-40B4-BE49-F238E27FC236}">
              <a16:creationId xmlns=""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40" name="Text Box 115">
          <a:extLst>
            <a:ext uri="{FF2B5EF4-FFF2-40B4-BE49-F238E27FC236}">
              <a16:creationId xmlns=""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1" name="Text Box 140">
          <a:extLst>
            <a:ext uri="{FF2B5EF4-FFF2-40B4-BE49-F238E27FC236}">
              <a16:creationId xmlns=""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42" name="Text Box 163">
          <a:extLst>
            <a:ext uri="{FF2B5EF4-FFF2-40B4-BE49-F238E27FC236}">
              <a16:creationId xmlns=""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3" name="Text Box 164">
          <a:extLst>
            <a:ext uri="{FF2B5EF4-FFF2-40B4-BE49-F238E27FC236}">
              <a16:creationId xmlns=""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4" name="Text Box 3">
          <a:extLst>
            <a:ext uri="{FF2B5EF4-FFF2-40B4-BE49-F238E27FC236}">
              <a16:creationId xmlns=""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5" name="Text Box 26">
          <a:extLst>
            <a:ext uri="{FF2B5EF4-FFF2-40B4-BE49-F238E27FC236}">
              <a16:creationId xmlns=""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46" name="Text Box 115">
          <a:extLst>
            <a:ext uri="{FF2B5EF4-FFF2-40B4-BE49-F238E27FC236}">
              <a16:creationId xmlns=""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7" name="Text Box 140">
          <a:extLst>
            <a:ext uri="{FF2B5EF4-FFF2-40B4-BE49-F238E27FC236}">
              <a16:creationId xmlns=""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48" name="Text Box 163">
          <a:extLst>
            <a:ext uri="{FF2B5EF4-FFF2-40B4-BE49-F238E27FC236}">
              <a16:creationId xmlns=""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9" name="Text Box 164">
          <a:extLst>
            <a:ext uri="{FF2B5EF4-FFF2-40B4-BE49-F238E27FC236}">
              <a16:creationId xmlns=""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0" name="Text Box 3">
          <a:extLst>
            <a:ext uri="{FF2B5EF4-FFF2-40B4-BE49-F238E27FC236}">
              <a16:creationId xmlns=""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1" name="Text Box 26">
          <a:extLst>
            <a:ext uri="{FF2B5EF4-FFF2-40B4-BE49-F238E27FC236}">
              <a16:creationId xmlns=""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52" name="Text Box 115">
          <a:extLst>
            <a:ext uri="{FF2B5EF4-FFF2-40B4-BE49-F238E27FC236}">
              <a16:creationId xmlns=""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3" name="Text Box 140">
          <a:extLst>
            <a:ext uri="{FF2B5EF4-FFF2-40B4-BE49-F238E27FC236}">
              <a16:creationId xmlns=""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54" name="Text Box 163">
          <a:extLst>
            <a:ext uri="{FF2B5EF4-FFF2-40B4-BE49-F238E27FC236}">
              <a16:creationId xmlns=""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5" name="Text Box 164">
          <a:extLst>
            <a:ext uri="{FF2B5EF4-FFF2-40B4-BE49-F238E27FC236}">
              <a16:creationId xmlns=""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6" name="Text Box 3">
          <a:extLst>
            <a:ext uri="{FF2B5EF4-FFF2-40B4-BE49-F238E27FC236}">
              <a16:creationId xmlns=""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7" name="Text Box 26">
          <a:extLst>
            <a:ext uri="{FF2B5EF4-FFF2-40B4-BE49-F238E27FC236}">
              <a16:creationId xmlns=""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58" name="Text Box 115">
          <a:extLst>
            <a:ext uri="{FF2B5EF4-FFF2-40B4-BE49-F238E27FC236}">
              <a16:creationId xmlns=""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9" name="Text Box 140">
          <a:extLst>
            <a:ext uri="{FF2B5EF4-FFF2-40B4-BE49-F238E27FC236}">
              <a16:creationId xmlns=""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60" name="Text Box 163">
          <a:extLst>
            <a:ext uri="{FF2B5EF4-FFF2-40B4-BE49-F238E27FC236}">
              <a16:creationId xmlns=""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1" name="Text Box 164">
          <a:extLst>
            <a:ext uri="{FF2B5EF4-FFF2-40B4-BE49-F238E27FC236}">
              <a16:creationId xmlns=""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2" name="Text Box 3">
          <a:extLst>
            <a:ext uri="{FF2B5EF4-FFF2-40B4-BE49-F238E27FC236}">
              <a16:creationId xmlns=""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3" name="Text Box 26">
          <a:extLst>
            <a:ext uri="{FF2B5EF4-FFF2-40B4-BE49-F238E27FC236}">
              <a16:creationId xmlns=""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64" name="Text Box 115">
          <a:extLst>
            <a:ext uri="{FF2B5EF4-FFF2-40B4-BE49-F238E27FC236}">
              <a16:creationId xmlns=""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5" name="Text Box 140">
          <a:extLst>
            <a:ext uri="{FF2B5EF4-FFF2-40B4-BE49-F238E27FC236}">
              <a16:creationId xmlns=""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66" name="Text Box 163">
          <a:extLst>
            <a:ext uri="{FF2B5EF4-FFF2-40B4-BE49-F238E27FC236}">
              <a16:creationId xmlns=""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7" name="Text Box 164">
          <a:extLst>
            <a:ext uri="{FF2B5EF4-FFF2-40B4-BE49-F238E27FC236}">
              <a16:creationId xmlns=""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8" name="Text Box 3">
          <a:extLst>
            <a:ext uri="{FF2B5EF4-FFF2-40B4-BE49-F238E27FC236}">
              <a16:creationId xmlns=""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9" name="Text Box 26">
          <a:extLst>
            <a:ext uri="{FF2B5EF4-FFF2-40B4-BE49-F238E27FC236}">
              <a16:creationId xmlns=""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70" name="Text Box 115">
          <a:extLst>
            <a:ext uri="{FF2B5EF4-FFF2-40B4-BE49-F238E27FC236}">
              <a16:creationId xmlns=""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1" name="Text Box 140">
          <a:extLst>
            <a:ext uri="{FF2B5EF4-FFF2-40B4-BE49-F238E27FC236}">
              <a16:creationId xmlns=""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72" name="Text Box 163">
          <a:extLst>
            <a:ext uri="{FF2B5EF4-FFF2-40B4-BE49-F238E27FC236}">
              <a16:creationId xmlns="" xmlns:a16="http://schemas.microsoft.com/office/drawing/2014/main" id="{00000000-0008-0000-0400-000032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3" name="Text Box 164">
          <a:extLst>
            <a:ext uri="{FF2B5EF4-FFF2-40B4-BE49-F238E27FC236}">
              <a16:creationId xmlns="" xmlns:a16="http://schemas.microsoft.com/office/drawing/2014/main" id="{00000000-0008-0000-0400-000033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4" name="Text Box 3">
          <a:extLst>
            <a:ext uri="{FF2B5EF4-FFF2-40B4-BE49-F238E27FC236}">
              <a16:creationId xmlns="" xmlns:a16="http://schemas.microsoft.com/office/drawing/2014/main" id="{00000000-0008-0000-0400-000034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5" name="Text Box 26">
          <a:extLst>
            <a:ext uri="{FF2B5EF4-FFF2-40B4-BE49-F238E27FC236}">
              <a16:creationId xmlns="" xmlns:a16="http://schemas.microsoft.com/office/drawing/2014/main" id="{00000000-0008-0000-0400-000035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76" name="Text Box 115">
          <a:extLst>
            <a:ext uri="{FF2B5EF4-FFF2-40B4-BE49-F238E27FC236}">
              <a16:creationId xmlns="" xmlns:a16="http://schemas.microsoft.com/office/drawing/2014/main" id="{00000000-0008-0000-0400-000036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7" name="Text Box 140">
          <a:extLst>
            <a:ext uri="{FF2B5EF4-FFF2-40B4-BE49-F238E27FC236}">
              <a16:creationId xmlns="" xmlns:a16="http://schemas.microsoft.com/office/drawing/2014/main" id="{00000000-0008-0000-0400-000037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78" name="Text Box 163">
          <a:extLst>
            <a:ext uri="{FF2B5EF4-FFF2-40B4-BE49-F238E27FC236}">
              <a16:creationId xmlns="" xmlns:a16="http://schemas.microsoft.com/office/drawing/2014/main" id="{00000000-0008-0000-0400-000038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9" name="Text Box 164">
          <a:extLst>
            <a:ext uri="{FF2B5EF4-FFF2-40B4-BE49-F238E27FC236}">
              <a16:creationId xmlns="" xmlns:a16="http://schemas.microsoft.com/office/drawing/2014/main" id="{00000000-0008-0000-0400-000039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0" name="Text Box 3">
          <a:extLst>
            <a:ext uri="{FF2B5EF4-FFF2-40B4-BE49-F238E27FC236}">
              <a16:creationId xmlns="" xmlns:a16="http://schemas.microsoft.com/office/drawing/2014/main" id="{00000000-0008-0000-0400-00003A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1" name="Text Box 26">
          <a:extLst>
            <a:ext uri="{FF2B5EF4-FFF2-40B4-BE49-F238E27FC236}">
              <a16:creationId xmlns="" xmlns:a16="http://schemas.microsoft.com/office/drawing/2014/main" id="{00000000-0008-0000-0400-00003B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82" name="Text Box 115">
          <a:extLst>
            <a:ext uri="{FF2B5EF4-FFF2-40B4-BE49-F238E27FC236}">
              <a16:creationId xmlns="" xmlns:a16="http://schemas.microsoft.com/office/drawing/2014/main" id="{00000000-0008-0000-0400-00003C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3" name="Text Box 140">
          <a:extLst>
            <a:ext uri="{FF2B5EF4-FFF2-40B4-BE49-F238E27FC236}">
              <a16:creationId xmlns="" xmlns:a16="http://schemas.microsoft.com/office/drawing/2014/main" id="{00000000-0008-0000-0400-00003D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84" name="Text Box 163">
          <a:extLst>
            <a:ext uri="{FF2B5EF4-FFF2-40B4-BE49-F238E27FC236}">
              <a16:creationId xmlns="" xmlns:a16="http://schemas.microsoft.com/office/drawing/2014/main" id="{00000000-0008-0000-0400-00003E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5" name="Text Box 164">
          <a:extLst>
            <a:ext uri="{FF2B5EF4-FFF2-40B4-BE49-F238E27FC236}">
              <a16:creationId xmlns="" xmlns:a16="http://schemas.microsoft.com/office/drawing/2014/main" id="{00000000-0008-0000-0400-00003F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6" name="Text Box 3">
          <a:extLst>
            <a:ext uri="{FF2B5EF4-FFF2-40B4-BE49-F238E27FC236}">
              <a16:creationId xmlns="" xmlns:a16="http://schemas.microsoft.com/office/drawing/2014/main" id="{00000000-0008-0000-0400-000040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7" name="Text Box 26">
          <a:extLst>
            <a:ext uri="{FF2B5EF4-FFF2-40B4-BE49-F238E27FC236}">
              <a16:creationId xmlns="" xmlns:a16="http://schemas.microsoft.com/office/drawing/2014/main" id="{00000000-0008-0000-0400-000041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88" name="Text Box 115">
          <a:extLst>
            <a:ext uri="{FF2B5EF4-FFF2-40B4-BE49-F238E27FC236}">
              <a16:creationId xmlns="" xmlns:a16="http://schemas.microsoft.com/office/drawing/2014/main" id="{00000000-0008-0000-0400-000042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9" name="Text Box 140">
          <a:extLst>
            <a:ext uri="{FF2B5EF4-FFF2-40B4-BE49-F238E27FC236}">
              <a16:creationId xmlns="" xmlns:a16="http://schemas.microsoft.com/office/drawing/2014/main" id="{00000000-0008-0000-0400-000043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90" name="Text Box 163">
          <a:extLst>
            <a:ext uri="{FF2B5EF4-FFF2-40B4-BE49-F238E27FC236}">
              <a16:creationId xmlns="" xmlns:a16="http://schemas.microsoft.com/office/drawing/2014/main" id="{00000000-0008-0000-0400-000044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1" name="Text Box 164">
          <a:extLst>
            <a:ext uri="{FF2B5EF4-FFF2-40B4-BE49-F238E27FC236}">
              <a16:creationId xmlns="" xmlns:a16="http://schemas.microsoft.com/office/drawing/2014/main" id="{00000000-0008-0000-0400-000045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2" name="Text Box 3">
          <a:extLst>
            <a:ext uri="{FF2B5EF4-FFF2-40B4-BE49-F238E27FC236}">
              <a16:creationId xmlns="" xmlns:a16="http://schemas.microsoft.com/office/drawing/2014/main" id="{00000000-0008-0000-0400-000046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3" name="Text Box 26">
          <a:extLst>
            <a:ext uri="{FF2B5EF4-FFF2-40B4-BE49-F238E27FC236}">
              <a16:creationId xmlns="" xmlns:a16="http://schemas.microsoft.com/office/drawing/2014/main" id="{00000000-0008-0000-0400-000047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94" name="Text Box 115">
          <a:extLst>
            <a:ext uri="{FF2B5EF4-FFF2-40B4-BE49-F238E27FC236}">
              <a16:creationId xmlns="" xmlns:a16="http://schemas.microsoft.com/office/drawing/2014/main" id="{00000000-0008-0000-0400-000048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5" name="Text Box 140">
          <a:extLst>
            <a:ext uri="{FF2B5EF4-FFF2-40B4-BE49-F238E27FC236}">
              <a16:creationId xmlns="" xmlns:a16="http://schemas.microsoft.com/office/drawing/2014/main" id="{00000000-0008-0000-0400-000049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96" name="Text Box 163">
          <a:extLst>
            <a:ext uri="{FF2B5EF4-FFF2-40B4-BE49-F238E27FC236}">
              <a16:creationId xmlns="" xmlns:a16="http://schemas.microsoft.com/office/drawing/2014/main" id="{00000000-0008-0000-0400-00004A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7" name="Text Box 164">
          <a:extLst>
            <a:ext uri="{FF2B5EF4-FFF2-40B4-BE49-F238E27FC236}">
              <a16:creationId xmlns="" xmlns:a16="http://schemas.microsoft.com/office/drawing/2014/main" id="{00000000-0008-0000-0400-00004B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8" name="Text Box 3">
          <a:extLst>
            <a:ext uri="{FF2B5EF4-FFF2-40B4-BE49-F238E27FC236}">
              <a16:creationId xmlns="" xmlns:a16="http://schemas.microsoft.com/office/drawing/2014/main" id="{00000000-0008-0000-0400-00004C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9" name="Text Box 26">
          <a:extLst>
            <a:ext uri="{FF2B5EF4-FFF2-40B4-BE49-F238E27FC236}">
              <a16:creationId xmlns="" xmlns:a16="http://schemas.microsoft.com/office/drawing/2014/main" id="{00000000-0008-0000-0400-00004D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00" name="Text Box 115">
          <a:extLst>
            <a:ext uri="{FF2B5EF4-FFF2-40B4-BE49-F238E27FC236}">
              <a16:creationId xmlns="" xmlns:a16="http://schemas.microsoft.com/office/drawing/2014/main" id="{00000000-0008-0000-0400-00004E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01" name="Text Box 140">
          <a:extLst>
            <a:ext uri="{FF2B5EF4-FFF2-40B4-BE49-F238E27FC236}">
              <a16:creationId xmlns="" xmlns:a16="http://schemas.microsoft.com/office/drawing/2014/main" id="{00000000-0008-0000-0400-00004F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02" name="Text Box 163">
          <a:extLst>
            <a:ext uri="{FF2B5EF4-FFF2-40B4-BE49-F238E27FC236}">
              <a16:creationId xmlns="" xmlns:a16="http://schemas.microsoft.com/office/drawing/2014/main" id="{00000000-0008-0000-0400-000050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03" name="Text Box 164">
          <a:extLst>
            <a:ext uri="{FF2B5EF4-FFF2-40B4-BE49-F238E27FC236}">
              <a16:creationId xmlns="" xmlns:a16="http://schemas.microsoft.com/office/drawing/2014/main" id="{00000000-0008-0000-0400-000051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04" name="Text Box 3">
          <a:extLst>
            <a:ext uri="{FF2B5EF4-FFF2-40B4-BE49-F238E27FC236}">
              <a16:creationId xmlns="" xmlns:a16="http://schemas.microsoft.com/office/drawing/2014/main" id="{00000000-0008-0000-0400-000052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05" name="Text Box 26">
          <a:extLst>
            <a:ext uri="{FF2B5EF4-FFF2-40B4-BE49-F238E27FC236}">
              <a16:creationId xmlns="" xmlns:a16="http://schemas.microsoft.com/office/drawing/2014/main" id="{00000000-0008-0000-0400-000053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06" name="Text Box 115">
          <a:extLst>
            <a:ext uri="{FF2B5EF4-FFF2-40B4-BE49-F238E27FC236}">
              <a16:creationId xmlns="" xmlns:a16="http://schemas.microsoft.com/office/drawing/2014/main" id="{00000000-0008-0000-0400-000054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07" name="Text Box 140">
          <a:extLst>
            <a:ext uri="{FF2B5EF4-FFF2-40B4-BE49-F238E27FC236}">
              <a16:creationId xmlns="" xmlns:a16="http://schemas.microsoft.com/office/drawing/2014/main" id="{00000000-0008-0000-0400-000055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08" name="Text Box 163">
          <a:extLst>
            <a:ext uri="{FF2B5EF4-FFF2-40B4-BE49-F238E27FC236}">
              <a16:creationId xmlns="" xmlns:a16="http://schemas.microsoft.com/office/drawing/2014/main" id="{00000000-0008-0000-0400-000056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09" name="Text Box 164">
          <a:extLst>
            <a:ext uri="{FF2B5EF4-FFF2-40B4-BE49-F238E27FC236}">
              <a16:creationId xmlns="" xmlns:a16="http://schemas.microsoft.com/office/drawing/2014/main" id="{00000000-0008-0000-0400-000057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10" name="Text Box 3">
          <a:extLst>
            <a:ext uri="{FF2B5EF4-FFF2-40B4-BE49-F238E27FC236}">
              <a16:creationId xmlns="" xmlns:a16="http://schemas.microsoft.com/office/drawing/2014/main" id="{00000000-0008-0000-0400-000058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11" name="Text Box 26">
          <a:extLst>
            <a:ext uri="{FF2B5EF4-FFF2-40B4-BE49-F238E27FC236}">
              <a16:creationId xmlns="" xmlns:a16="http://schemas.microsoft.com/office/drawing/2014/main" id="{00000000-0008-0000-0400-000059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12" name="Text Box 115">
          <a:extLst>
            <a:ext uri="{FF2B5EF4-FFF2-40B4-BE49-F238E27FC236}">
              <a16:creationId xmlns="" xmlns:a16="http://schemas.microsoft.com/office/drawing/2014/main" id="{00000000-0008-0000-0400-00005A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13" name="Text Box 140">
          <a:extLst>
            <a:ext uri="{FF2B5EF4-FFF2-40B4-BE49-F238E27FC236}">
              <a16:creationId xmlns="" xmlns:a16="http://schemas.microsoft.com/office/drawing/2014/main" id="{00000000-0008-0000-0400-00005B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14" name="Text Box 163">
          <a:extLst>
            <a:ext uri="{FF2B5EF4-FFF2-40B4-BE49-F238E27FC236}">
              <a16:creationId xmlns="" xmlns:a16="http://schemas.microsoft.com/office/drawing/2014/main" id="{00000000-0008-0000-0400-00005C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15" name="Text Box 164">
          <a:extLst>
            <a:ext uri="{FF2B5EF4-FFF2-40B4-BE49-F238E27FC236}">
              <a16:creationId xmlns="" xmlns:a16="http://schemas.microsoft.com/office/drawing/2014/main" id="{00000000-0008-0000-0400-00005D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16" name="Text Box 3">
          <a:extLst>
            <a:ext uri="{FF2B5EF4-FFF2-40B4-BE49-F238E27FC236}">
              <a16:creationId xmlns="" xmlns:a16="http://schemas.microsoft.com/office/drawing/2014/main" id="{00000000-0008-0000-0400-00005E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17" name="Text Box 26">
          <a:extLst>
            <a:ext uri="{FF2B5EF4-FFF2-40B4-BE49-F238E27FC236}">
              <a16:creationId xmlns="" xmlns:a16="http://schemas.microsoft.com/office/drawing/2014/main" id="{00000000-0008-0000-0400-00005F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18" name="Text Box 115">
          <a:extLst>
            <a:ext uri="{FF2B5EF4-FFF2-40B4-BE49-F238E27FC236}">
              <a16:creationId xmlns="" xmlns:a16="http://schemas.microsoft.com/office/drawing/2014/main" id="{00000000-0008-0000-0400-000060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19" name="Text Box 140">
          <a:extLst>
            <a:ext uri="{FF2B5EF4-FFF2-40B4-BE49-F238E27FC236}">
              <a16:creationId xmlns="" xmlns:a16="http://schemas.microsoft.com/office/drawing/2014/main" id="{00000000-0008-0000-0400-000061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20" name="Text Box 163">
          <a:extLst>
            <a:ext uri="{FF2B5EF4-FFF2-40B4-BE49-F238E27FC236}">
              <a16:creationId xmlns="" xmlns:a16="http://schemas.microsoft.com/office/drawing/2014/main" id="{00000000-0008-0000-0400-000062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21" name="Text Box 164">
          <a:extLst>
            <a:ext uri="{FF2B5EF4-FFF2-40B4-BE49-F238E27FC236}">
              <a16:creationId xmlns="" xmlns:a16="http://schemas.microsoft.com/office/drawing/2014/main" id="{00000000-0008-0000-0400-000063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22" name="Text Box 3">
          <a:extLst>
            <a:ext uri="{FF2B5EF4-FFF2-40B4-BE49-F238E27FC236}">
              <a16:creationId xmlns="" xmlns:a16="http://schemas.microsoft.com/office/drawing/2014/main" id="{00000000-0008-0000-0400-000064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23" name="Text Box 26">
          <a:extLst>
            <a:ext uri="{FF2B5EF4-FFF2-40B4-BE49-F238E27FC236}">
              <a16:creationId xmlns="" xmlns:a16="http://schemas.microsoft.com/office/drawing/2014/main" id="{00000000-0008-0000-0400-000065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24" name="Text Box 115">
          <a:extLst>
            <a:ext uri="{FF2B5EF4-FFF2-40B4-BE49-F238E27FC236}">
              <a16:creationId xmlns="" xmlns:a16="http://schemas.microsoft.com/office/drawing/2014/main" id="{00000000-0008-0000-0400-000066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25" name="Text Box 140">
          <a:extLst>
            <a:ext uri="{FF2B5EF4-FFF2-40B4-BE49-F238E27FC236}">
              <a16:creationId xmlns="" xmlns:a16="http://schemas.microsoft.com/office/drawing/2014/main" id="{00000000-0008-0000-0400-000067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26" name="Text Box 163">
          <a:extLst>
            <a:ext uri="{FF2B5EF4-FFF2-40B4-BE49-F238E27FC236}">
              <a16:creationId xmlns="" xmlns:a16="http://schemas.microsoft.com/office/drawing/2014/main" id="{00000000-0008-0000-0400-000068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27" name="Text Box 164">
          <a:extLst>
            <a:ext uri="{FF2B5EF4-FFF2-40B4-BE49-F238E27FC236}">
              <a16:creationId xmlns="" xmlns:a16="http://schemas.microsoft.com/office/drawing/2014/main" id="{00000000-0008-0000-0400-000069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28" name="Text Box 3">
          <a:extLst>
            <a:ext uri="{FF2B5EF4-FFF2-40B4-BE49-F238E27FC236}">
              <a16:creationId xmlns="" xmlns:a16="http://schemas.microsoft.com/office/drawing/2014/main" id="{00000000-0008-0000-0400-00006A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29" name="Text Box 26">
          <a:extLst>
            <a:ext uri="{FF2B5EF4-FFF2-40B4-BE49-F238E27FC236}">
              <a16:creationId xmlns="" xmlns:a16="http://schemas.microsoft.com/office/drawing/2014/main" id="{00000000-0008-0000-0400-00006B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30" name="Text Box 115">
          <a:extLst>
            <a:ext uri="{FF2B5EF4-FFF2-40B4-BE49-F238E27FC236}">
              <a16:creationId xmlns="" xmlns:a16="http://schemas.microsoft.com/office/drawing/2014/main" id="{00000000-0008-0000-0400-00006C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31" name="Text Box 140">
          <a:extLst>
            <a:ext uri="{FF2B5EF4-FFF2-40B4-BE49-F238E27FC236}">
              <a16:creationId xmlns="" xmlns:a16="http://schemas.microsoft.com/office/drawing/2014/main" id="{00000000-0008-0000-0400-00006D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32" name="Text Box 163">
          <a:extLst>
            <a:ext uri="{FF2B5EF4-FFF2-40B4-BE49-F238E27FC236}">
              <a16:creationId xmlns="" xmlns:a16="http://schemas.microsoft.com/office/drawing/2014/main" id="{00000000-0008-0000-0400-00006E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33" name="Text Box 164">
          <a:extLst>
            <a:ext uri="{FF2B5EF4-FFF2-40B4-BE49-F238E27FC236}">
              <a16:creationId xmlns="" xmlns:a16="http://schemas.microsoft.com/office/drawing/2014/main" id="{00000000-0008-0000-0400-00006F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34" name="Text Box 3">
          <a:extLst>
            <a:ext uri="{FF2B5EF4-FFF2-40B4-BE49-F238E27FC236}">
              <a16:creationId xmlns="" xmlns:a16="http://schemas.microsoft.com/office/drawing/2014/main" id="{00000000-0008-0000-0400-000070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35" name="Text Box 26">
          <a:extLst>
            <a:ext uri="{FF2B5EF4-FFF2-40B4-BE49-F238E27FC236}">
              <a16:creationId xmlns="" xmlns:a16="http://schemas.microsoft.com/office/drawing/2014/main" id="{00000000-0008-0000-0400-000071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36" name="Text Box 115">
          <a:extLst>
            <a:ext uri="{FF2B5EF4-FFF2-40B4-BE49-F238E27FC236}">
              <a16:creationId xmlns="" xmlns:a16="http://schemas.microsoft.com/office/drawing/2014/main" id="{00000000-0008-0000-0400-000072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37" name="Text Box 140">
          <a:extLst>
            <a:ext uri="{FF2B5EF4-FFF2-40B4-BE49-F238E27FC236}">
              <a16:creationId xmlns="" xmlns:a16="http://schemas.microsoft.com/office/drawing/2014/main" id="{00000000-0008-0000-0400-000073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38" name="Text Box 163">
          <a:extLst>
            <a:ext uri="{FF2B5EF4-FFF2-40B4-BE49-F238E27FC236}">
              <a16:creationId xmlns="" xmlns:a16="http://schemas.microsoft.com/office/drawing/2014/main" id="{00000000-0008-0000-0400-000074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39" name="Text Box 164">
          <a:extLst>
            <a:ext uri="{FF2B5EF4-FFF2-40B4-BE49-F238E27FC236}">
              <a16:creationId xmlns="" xmlns:a16="http://schemas.microsoft.com/office/drawing/2014/main" id="{00000000-0008-0000-0400-000075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40" name="Text Box 3">
          <a:extLst>
            <a:ext uri="{FF2B5EF4-FFF2-40B4-BE49-F238E27FC236}">
              <a16:creationId xmlns="" xmlns:a16="http://schemas.microsoft.com/office/drawing/2014/main" id="{00000000-0008-0000-0400-000076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41" name="Text Box 26">
          <a:extLst>
            <a:ext uri="{FF2B5EF4-FFF2-40B4-BE49-F238E27FC236}">
              <a16:creationId xmlns="" xmlns:a16="http://schemas.microsoft.com/office/drawing/2014/main" id="{00000000-0008-0000-0400-000077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42" name="Text Box 115">
          <a:extLst>
            <a:ext uri="{FF2B5EF4-FFF2-40B4-BE49-F238E27FC236}">
              <a16:creationId xmlns="" xmlns:a16="http://schemas.microsoft.com/office/drawing/2014/main" id="{00000000-0008-0000-0400-000078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43" name="Text Box 140">
          <a:extLst>
            <a:ext uri="{FF2B5EF4-FFF2-40B4-BE49-F238E27FC236}">
              <a16:creationId xmlns="" xmlns:a16="http://schemas.microsoft.com/office/drawing/2014/main" id="{00000000-0008-0000-0400-000079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44" name="Text Box 163">
          <a:extLst>
            <a:ext uri="{FF2B5EF4-FFF2-40B4-BE49-F238E27FC236}">
              <a16:creationId xmlns="" xmlns:a16="http://schemas.microsoft.com/office/drawing/2014/main" id="{00000000-0008-0000-0400-00007A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45" name="Text Box 164">
          <a:extLst>
            <a:ext uri="{FF2B5EF4-FFF2-40B4-BE49-F238E27FC236}">
              <a16:creationId xmlns="" xmlns:a16="http://schemas.microsoft.com/office/drawing/2014/main" id="{00000000-0008-0000-0400-00007B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46" name="Text Box 3">
          <a:extLst>
            <a:ext uri="{FF2B5EF4-FFF2-40B4-BE49-F238E27FC236}">
              <a16:creationId xmlns="" xmlns:a16="http://schemas.microsoft.com/office/drawing/2014/main" id="{00000000-0008-0000-0400-00007C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47" name="Text Box 26">
          <a:extLst>
            <a:ext uri="{FF2B5EF4-FFF2-40B4-BE49-F238E27FC236}">
              <a16:creationId xmlns="" xmlns:a16="http://schemas.microsoft.com/office/drawing/2014/main" id="{00000000-0008-0000-0400-00007D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48" name="Text Box 115">
          <a:extLst>
            <a:ext uri="{FF2B5EF4-FFF2-40B4-BE49-F238E27FC236}">
              <a16:creationId xmlns="" xmlns:a16="http://schemas.microsoft.com/office/drawing/2014/main" id="{00000000-0008-0000-0400-00007E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49" name="Text Box 140">
          <a:extLst>
            <a:ext uri="{FF2B5EF4-FFF2-40B4-BE49-F238E27FC236}">
              <a16:creationId xmlns="" xmlns:a16="http://schemas.microsoft.com/office/drawing/2014/main" id="{00000000-0008-0000-0400-00007F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50" name="Text Box 163">
          <a:extLst>
            <a:ext uri="{FF2B5EF4-FFF2-40B4-BE49-F238E27FC236}">
              <a16:creationId xmlns="" xmlns:a16="http://schemas.microsoft.com/office/drawing/2014/main" id="{00000000-0008-0000-0400-000080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51" name="Text Box 164">
          <a:extLst>
            <a:ext uri="{FF2B5EF4-FFF2-40B4-BE49-F238E27FC236}">
              <a16:creationId xmlns="" xmlns:a16="http://schemas.microsoft.com/office/drawing/2014/main" id="{00000000-0008-0000-0400-000081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52" name="Text Box 3">
          <a:extLst>
            <a:ext uri="{FF2B5EF4-FFF2-40B4-BE49-F238E27FC236}">
              <a16:creationId xmlns="" xmlns:a16="http://schemas.microsoft.com/office/drawing/2014/main" id="{00000000-0008-0000-0400-000082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53" name="Text Box 26">
          <a:extLst>
            <a:ext uri="{FF2B5EF4-FFF2-40B4-BE49-F238E27FC236}">
              <a16:creationId xmlns="" xmlns:a16="http://schemas.microsoft.com/office/drawing/2014/main" id="{00000000-0008-0000-0400-000083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54" name="Text Box 115">
          <a:extLst>
            <a:ext uri="{FF2B5EF4-FFF2-40B4-BE49-F238E27FC236}">
              <a16:creationId xmlns="" xmlns:a16="http://schemas.microsoft.com/office/drawing/2014/main" id="{00000000-0008-0000-0400-000084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55" name="Text Box 140">
          <a:extLst>
            <a:ext uri="{FF2B5EF4-FFF2-40B4-BE49-F238E27FC236}">
              <a16:creationId xmlns="" xmlns:a16="http://schemas.microsoft.com/office/drawing/2014/main" id="{00000000-0008-0000-0400-000085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56" name="Text Box 163">
          <a:extLst>
            <a:ext uri="{FF2B5EF4-FFF2-40B4-BE49-F238E27FC236}">
              <a16:creationId xmlns="" xmlns:a16="http://schemas.microsoft.com/office/drawing/2014/main" id="{00000000-0008-0000-0400-000086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57" name="Text Box 164">
          <a:extLst>
            <a:ext uri="{FF2B5EF4-FFF2-40B4-BE49-F238E27FC236}">
              <a16:creationId xmlns="" xmlns:a16="http://schemas.microsoft.com/office/drawing/2014/main" id="{00000000-0008-0000-0400-000087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58" name="Text Box 3">
          <a:extLst>
            <a:ext uri="{FF2B5EF4-FFF2-40B4-BE49-F238E27FC236}">
              <a16:creationId xmlns="" xmlns:a16="http://schemas.microsoft.com/office/drawing/2014/main" id="{00000000-0008-0000-0400-000088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59" name="Text Box 26">
          <a:extLst>
            <a:ext uri="{FF2B5EF4-FFF2-40B4-BE49-F238E27FC236}">
              <a16:creationId xmlns="" xmlns:a16="http://schemas.microsoft.com/office/drawing/2014/main" id="{00000000-0008-0000-0400-000089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60" name="Text Box 115">
          <a:extLst>
            <a:ext uri="{FF2B5EF4-FFF2-40B4-BE49-F238E27FC236}">
              <a16:creationId xmlns="" xmlns:a16="http://schemas.microsoft.com/office/drawing/2014/main" id="{00000000-0008-0000-0400-00008A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61" name="Text Box 140">
          <a:extLst>
            <a:ext uri="{FF2B5EF4-FFF2-40B4-BE49-F238E27FC236}">
              <a16:creationId xmlns="" xmlns:a16="http://schemas.microsoft.com/office/drawing/2014/main" id="{00000000-0008-0000-0400-00008B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62" name="Text Box 163">
          <a:extLst>
            <a:ext uri="{FF2B5EF4-FFF2-40B4-BE49-F238E27FC236}">
              <a16:creationId xmlns="" xmlns:a16="http://schemas.microsoft.com/office/drawing/2014/main" id="{00000000-0008-0000-0400-00008C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63" name="Text Box 164">
          <a:extLst>
            <a:ext uri="{FF2B5EF4-FFF2-40B4-BE49-F238E27FC236}">
              <a16:creationId xmlns="" xmlns:a16="http://schemas.microsoft.com/office/drawing/2014/main" id="{00000000-0008-0000-0400-00008D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64" name="Text Box 3">
          <a:extLst>
            <a:ext uri="{FF2B5EF4-FFF2-40B4-BE49-F238E27FC236}">
              <a16:creationId xmlns="" xmlns:a16="http://schemas.microsoft.com/office/drawing/2014/main" id="{00000000-0008-0000-0400-00008E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65" name="Text Box 26">
          <a:extLst>
            <a:ext uri="{FF2B5EF4-FFF2-40B4-BE49-F238E27FC236}">
              <a16:creationId xmlns="" xmlns:a16="http://schemas.microsoft.com/office/drawing/2014/main" id="{00000000-0008-0000-0400-00008F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66" name="Text Box 115">
          <a:extLst>
            <a:ext uri="{FF2B5EF4-FFF2-40B4-BE49-F238E27FC236}">
              <a16:creationId xmlns="" xmlns:a16="http://schemas.microsoft.com/office/drawing/2014/main" id="{00000000-0008-0000-0400-000090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67" name="Text Box 140">
          <a:extLst>
            <a:ext uri="{FF2B5EF4-FFF2-40B4-BE49-F238E27FC236}">
              <a16:creationId xmlns="" xmlns:a16="http://schemas.microsoft.com/office/drawing/2014/main" id="{00000000-0008-0000-0400-000091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68" name="Text Box 163">
          <a:extLst>
            <a:ext uri="{FF2B5EF4-FFF2-40B4-BE49-F238E27FC236}">
              <a16:creationId xmlns="" xmlns:a16="http://schemas.microsoft.com/office/drawing/2014/main" id="{00000000-0008-0000-0400-000092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69" name="Text Box 164">
          <a:extLst>
            <a:ext uri="{FF2B5EF4-FFF2-40B4-BE49-F238E27FC236}">
              <a16:creationId xmlns="" xmlns:a16="http://schemas.microsoft.com/office/drawing/2014/main" id="{00000000-0008-0000-0400-000093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70" name="Text Box 3">
          <a:extLst>
            <a:ext uri="{FF2B5EF4-FFF2-40B4-BE49-F238E27FC236}">
              <a16:creationId xmlns="" xmlns:a16="http://schemas.microsoft.com/office/drawing/2014/main" id="{00000000-0008-0000-0400-000094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71" name="Text Box 26">
          <a:extLst>
            <a:ext uri="{FF2B5EF4-FFF2-40B4-BE49-F238E27FC236}">
              <a16:creationId xmlns="" xmlns:a16="http://schemas.microsoft.com/office/drawing/2014/main" id="{00000000-0008-0000-0400-000095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72" name="Text Box 115">
          <a:extLst>
            <a:ext uri="{FF2B5EF4-FFF2-40B4-BE49-F238E27FC236}">
              <a16:creationId xmlns="" xmlns:a16="http://schemas.microsoft.com/office/drawing/2014/main" id="{00000000-0008-0000-0400-000096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73" name="Text Box 140">
          <a:extLst>
            <a:ext uri="{FF2B5EF4-FFF2-40B4-BE49-F238E27FC236}">
              <a16:creationId xmlns="" xmlns:a16="http://schemas.microsoft.com/office/drawing/2014/main" id="{00000000-0008-0000-0400-000097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074" name="Text Box 163">
          <a:extLst>
            <a:ext uri="{FF2B5EF4-FFF2-40B4-BE49-F238E27FC236}">
              <a16:creationId xmlns="" xmlns:a16="http://schemas.microsoft.com/office/drawing/2014/main" id="{00000000-0008-0000-0400-000098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075" name="Text Box 164">
          <a:extLst>
            <a:ext uri="{FF2B5EF4-FFF2-40B4-BE49-F238E27FC236}">
              <a16:creationId xmlns="" xmlns:a16="http://schemas.microsoft.com/office/drawing/2014/main" id="{00000000-0008-0000-0400-000099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76" name="Text Box 3">
          <a:extLst>
            <a:ext uri="{FF2B5EF4-FFF2-40B4-BE49-F238E27FC236}">
              <a16:creationId xmlns="" xmlns:a16="http://schemas.microsoft.com/office/drawing/2014/main" id="{00000000-0008-0000-0400-00009A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77" name="Text Box 26">
          <a:extLst>
            <a:ext uri="{FF2B5EF4-FFF2-40B4-BE49-F238E27FC236}">
              <a16:creationId xmlns="" xmlns:a16="http://schemas.microsoft.com/office/drawing/2014/main" id="{00000000-0008-0000-0400-00009B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78" name="Text Box 115">
          <a:extLst>
            <a:ext uri="{FF2B5EF4-FFF2-40B4-BE49-F238E27FC236}">
              <a16:creationId xmlns="" xmlns:a16="http://schemas.microsoft.com/office/drawing/2014/main" id="{00000000-0008-0000-0400-00009C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79" name="Text Box 140">
          <a:extLst>
            <a:ext uri="{FF2B5EF4-FFF2-40B4-BE49-F238E27FC236}">
              <a16:creationId xmlns="" xmlns:a16="http://schemas.microsoft.com/office/drawing/2014/main" id="{00000000-0008-0000-0400-00009D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80" name="Text Box 163">
          <a:extLst>
            <a:ext uri="{FF2B5EF4-FFF2-40B4-BE49-F238E27FC236}">
              <a16:creationId xmlns="" xmlns:a16="http://schemas.microsoft.com/office/drawing/2014/main" id="{00000000-0008-0000-0400-00009E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1" name="Text Box 164">
          <a:extLst>
            <a:ext uri="{FF2B5EF4-FFF2-40B4-BE49-F238E27FC236}">
              <a16:creationId xmlns="" xmlns:a16="http://schemas.microsoft.com/office/drawing/2014/main" id="{00000000-0008-0000-0400-00009F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2" name="Text Box 3">
          <a:extLst>
            <a:ext uri="{FF2B5EF4-FFF2-40B4-BE49-F238E27FC236}">
              <a16:creationId xmlns="" xmlns:a16="http://schemas.microsoft.com/office/drawing/2014/main" id="{00000000-0008-0000-0400-0000A0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3" name="Text Box 26">
          <a:extLst>
            <a:ext uri="{FF2B5EF4-FFF2-40B4-BE49-F238E27FC236}">
              <a16:creationId xmlns="" xmlns:a16="http://schemas.microsoft.com/office/drawing/2014/main" id="{00000000-0008-0000-0400-0000A1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84" name="Text Box 115">
          <a:extLst>
            <a:ext uri="{FF2B5EF4-FFF2-40B4-BE49-F238E27FC236}">
              <a16:creationId xmlns="" xmlns:a16="http://schemas.microsoft.com/office/drawing/2014/main" id="{00000000-0008-0000-0400-0000A2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5" name="Text Box 140">
          <a:extLst>
            <a:ext uri="{FF2B5EF4-FFF2-40B4-BE49-F238E27FC236}">
              <a16:creationId xmlns="" xmlns:a16="http://schemas.microsoft.com/office/drawing/2014/main" id="{00000000-0008-0000-0400-0000A3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86" name="Text Box 163">
          <a:extLst>
            <a:ext uri="{FF2B5EF4-FFF2-40B4-BE49-F238E27FC236}">
              <a16:creationId xmlns="" xmlns:a16="http://schemas.microsoft.com/office/drawing/2014/main" id="{00000000-0008-0000-0400-0000A4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7" name="Text Box 164">
          <a:extLst>
            <a:ext uri="{FF2B5EF4-FFF2-40B4-BE49-F238E27FC236}">
              <a16:creationId xmlns="" xmlns:a16="http://schemas.microsoft.com/office/drawing/2014/main" id="{00000000-0008-0000-0400-0000A5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8" name="Text Box 3">
          <a:extLst>
            <a:ext uri="{FF2B5EF4-FFF2-40B4-BE49-F238E27FC236}">
              <a16:creationId xmlns="" xmlns:a16="http://schemas.microsoft.com/office/drawing/2014/main" id="{00000000-0008-0000-0400-0000A6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9" name="Text Box 26">
          <a:extLst>
            <a:ext uri="{FF2B5EF4-FFF2-40B4-BE49-F238E27FC236}">
              <a16:creationId xmlns="" xmlns:a16="http://schemas.microsoft.com/office/drawing/2014/main" id="{00000000-0008-0000-0400-0000A7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90" name="Text Box 115">
          <a:extLst>
            <a:ext uri="{FF2B5EF4-FFF2-40B4-BE49-F238E27FC236}">
              <a16:creationId xmlns="" xmlns:a16="http://schemas.microsoft.com/office/drawing/2014/main" id="{00000000-0008-0000-0400-0000A8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1" name="Text Box 140">
          <a:extLst>
            <a:ext uri="{FF2B5EF4-FFF2-40B4-BE49-F238E27FC236}">
              <a16:creationId xmlns="" xmlns:a16="http://schemas.microsoft.com/office/drawing/2014/main" id="{00000000-0008-0000-0400-0000A9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92" name="Text Box 163">
          <a:extLst>
            <a:ext uri="{FF2B5EF4-FFF2-40B4-BE49-F238E27FC236}">
              <a16:creationId xmlns="" xmlns:a16="http://schemas.microsoft.com/office/drawing/2014/main" id="{00000000-0008-0000-0400-0000AA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3" name="Text Box 164">
          <a:extLst>
            <a:ext uri="{FF2B5EF4-FFF2-40B4-BE49-F238E27FC236}">
              <a16:creationId xmlns="" xmlns:a16="http://schemas.microsoft.com/office/drawing/2014/main" id="{00000000-0008-0000-0400-0000AB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4" name="Text Box 3">
          <a:extLst>
            <a:ext uri="{FF2B5EF4-FFF2-40B4-BE49-F238E27FC236}">
              <a16:creationId xmlns="" xmlns:a16="http://schemas.microsoft.com/office/drawing/2014/main" id="{00000000-0008-0000-0400-0000AC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5" name="Text Box 26">
          <a:extLst>
            <a:ext uri="{FF2B5EF4-FFF2-40B4-BE49-F238E27FC236}">
              <a16:creationId xmlns="" xmlns:a16="http://schemas.microsoft.com/office/drawing/2014/main" id="{00000000-0008-0000-0400-0000AD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96" name="Text Box 115">
          <a:extLst>
            <a:ext uri="{FF2B5EF4-FFF2-40B4-BE49-F238E27FC236}">
              <a16:creationId xmlns="" xmlns:a16="http://schemas.microsoft.com/office/drawing/2014/main" id="{00000000-0008-0000-0400-0000AE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7" name="Text Box 140">
          <a:extLst>
            <a:ext uri="{FF2B5EF4-FFF2-40B4-BE49-F238E27FC236}">
              <a16:creationId xmlns="" xmlns:a16="http://schemas.microsoft.com/office/drawing/2014/main" id="{00000000-0008-0000-0400-0000AF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98" name="Text Box 163">
          <a:extLst>
            <a:ext uri="{FF2B5EF4-FFF2-40B4-BE49-F238E27FC236}">
              <a16:creationId xmlns="" xmlns:a16="http://schemas.microsoft.com/office/drawing/2014/main" id="{00000000-0008-0000-0400-0000B0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9" name="Text Box 164">
          <a:extLst>
            <a:ext uri="{FF2B5EF4-FFF2-40B4-BE49-F238E27FC236}">
              <a16:creationId xmlns="" xmlns:a16="http://schemas.microsoft.com/office/drawing/2014/main" id="{00000000-0008-0000-0400-0000B1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0" name="Text Box 3">
          <a:extLst>
            <a:ext uri="{FF2B5EF4-FFF2-40B4-BE49-F238E27FC236}">
              <a16:creationId xmlns="" xmlns:a16="http://schemas.microsoft.com/office/drawing/2014/main" id="{00000000-0008-0000-0400-0000B2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1" name="Text Box 26">
          <a:extLst>
            <a:ext uri="{FF2B5EF4-FFF2-40B4-BE49-F238E27FC236}">
              <a16:creationId xmlns="" xmlns:a16="http://schemas.microsoft.com/office/drawing/2014/main" id="{00000000-0008-0000-0400-0000B3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02" name="Text Box 115">
          <a:extLst>
            <a:ext uri="{FF2B5EF4-FFF2-40B4-BE49-F238E27FC236}">
              <a16:creationId xmlns="" xmlns:a16="http://schemas.microsoft.com/office/drawing/2014/main" id="{00000000-0008-0000-0400-0000B4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3" name="Text Box 140">
          <a:extLst>
            <a:ext uri="{FF2B5EF4-FFF2-40B4-BE49-F238E27FC236}">
              <a16:creationId xmlns="" xmlns:a16="http://schemas.microsoft.com/office/drawing/2014/main" id="{00000000-0008-0000-0400-0000B5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04" name="Text Box 163">
          <a:extLst>
            <a:ext uri="{FF2B5EF4-FFF2-40B4-BE49-F238E27FC236}">
              <a16:creationId xmlns="" xmlns:a16="http://schemas.microsoft.com/office/drawing/2014/main" id="{00000000-0008-0000-0400-0000B6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5" name="Text Box 164">
          <a:extLst>
            <a:ext uri="{FF2B5EF4-FFF2-40B4-BE49-F238E27FC236}">
              <a16:creationId xmlns="" xmlns:a16="http://schemas.microsoft.com/office/drawing/2014/main" id="{00000000-0008-0000-0400-0000B7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6" name="Text Box 3">
          <a:extLst>
            <a:ext uri="{FF2B5EF4-FFF2-40B4-BE49-F238E27FC236}">
              <a16:creationId xmlns="" xmlns:a16="http://schemas.microsoft.com/office/drawing/2014/main" id="{00000000-0008-0000-0400-0000B8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7" name="Text Box 26">
          <a:extLst>
            <a:ext uri="{FF2B5EF4-FFF2-40B4-BE49-F238E27FC236}">
              <a16:creationId xmlns="" xmlns:a16="http://schemas.microsoft.com/office/drawing/2014/main" id="{00000000-0008-0000-0400-0000B9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08" name="Text Box 115">
          <a:extLst>
            <a:ext uri="{FF2B5EF4-FFF2-40B4-BE49-F238E27FC236}">
              <a16:creationId xmlns="" xmlns:a16="http://schemas.microsoft.com/office/drawing/2014/main" id="{00000000-0008-0000-0400-0000BA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9" name="Text Box 140">
          <a:extLst>
            <a:ext uri="{FF2B5EF4-FFF2-40B4-BE49-F238E27FC236}">
              <a16:creationId xmlns="" xmlns:a16="http://schemas.microsoft.com/office/drawing/2014/main" id="{00000000-0008-0000-0400-0000BB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10" name="Text Box 163">
          <a:extLst>
            <a:ext uri="{FF2B5EF4-FFF2-40B4-BE49-F238E27FC236}">
              <a16:creationId xmlns="" xmlns:a16="http://schemas.microsoft.com/office/drawing/2014/main" id="{00000000-0008-0000-0400-0000BC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1" name="Text Box 164">
          <a:extLst>
            <a:ext uri="{FF2B5EF4-FFF2-40B4-BE49-F238E27FC236}">
              <a16:creationId xmlns="" xmlns:a16="http://schemas.microsoft.com/office/drawing/2014/main" id="{00000000-0008-0000-0400-0000BD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2" name="Text Box 3">
          <a:extLst>
            <a:ext uri="{FF2B5EF4-FFF2-40B4-BE49-F238E27FC236}">
              <a16:creationId xmlns="" xmlns:a16="http://schemas.microsoft.com/office/drawing/2014/main" id="{00000000-0008-0000-0400-0000BE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3" name="Text Box 26">
          <a:extLst>
            <a:ext uri="{FF2B5EF4-FFF2-40B4-BE49-F238E27FC236}">
              <a16:creationId xmlns="" xmlns:a16="http://schemas.microsoft.com/office/drawing/2014/main" id="{00000000-0008-0000-0400-0000BF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14" name="Text Box 115">
          <a:extLst>
            <a:ext uri="{FF2B5EF4-FFF2-40B4-BE49-F238E27FC236}">
              <a16:creationId xmlns="" xmlns:a16="http://schemas.microsoft.com/office/drawing/2014/main" id="{00000000-0008-0000-0400-0000C0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5" name="Text Box 140">
          <a:extLst>
            <a:ext uri="{FF2B5EF4-FFF2-40B4-BE49-F238E27FC236}">
              <a16:creationId xmlns="" xmlns:a16="http://schemas.microsoft.com/office/drawing/2014/main" id="{00000000-0008-0000-0400-0000C1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16" name="Text Box 163">
          <a:extLst>
            <a:ext uri="{FF2B5EF4-FFF2-40B4-BE49-F238E27FC236}">
              <a16:creationId xmlns="" xmlns:a16="http://schemas.microsoft.com/office/drawing/2014/main" id="{00000000-0008-0000-0400-0000C2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7" name="Text Box 164">
          <a:extLst>
            <a:ext uri="{FF2B5EF4-FFF2-40B4-BE49-F238E27FC236}">
              <a16:creationId xmlns="" xmlns:a16="http://schemas.microsoft.com/office/drawing/2014/main" id="{00000000-0008-0000-0400-0000C3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8" name="Text Box 3">
          <a:extLst>
            <a:ext uri="{FF2B5EF4-FFF2-40B4-BE49-F238E27FC236}">
              <a16:creationId xmlns="" xmlns:a16="http://schemas.microsoft.com/office/drawing/2014/main" id="{00000000-0008-0000-0400-0000C4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9" name="Text Box 26">
          <a:extLst>
            <a:ext uri="{FF2B5EF4-FFF2-40B4-BE49-F238E27FC236}">
              <a16:creationId xmlns="" xmlns:a16="http://schemas.microsoft.com/office/drawing/2014/main" id="{00000000-0008-0000-0400-0000C5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20" name="Text Box 115">
          <a:extLst>
            <a:ext uri="{FF2B5EF4-FFF2-40B4-BE49-F238E27FC236}">
              <a16:creationId xmlns="" xmlns:a16="http://schemas.microsoft.com/office/drawing/2014/main" id="{00000000-0008-0000-0400-0000C6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1" name="Text Box 140">
          <a:extLst>
            <a:ext uri="{FF2B5EF4-FFF2-40B4-BE49-F238E27FC236}">
              <a16:creationId xmlns="" xmlns:a16="http://schemas.microsoft.com/office/drawing/2014/main" id="{00000000-0008-0000-0400-0000C7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22" name="Text Box 163">
          <a:extLst>
            <a:ext uri="{FF2B5EF4-FFF2-40B4-BE49-F238E27FC236}">
              <a16:creationId xmlns="" xmlns:a16="http://schemas.microsoft.com/office/drawing/2014/main" id="{00000000-0008-0000-0400-0000C8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3" name="Text Box 164">
          <a:extLst>
            <a:ext uri="{FF2B5EF4-FFF2-40B4-BE49-F238E27FC236}">
              <a16:creationId xmlns="" xmlns:a16="http://schemas.microsoft.com/office/drawing/2014/main" id="{00000000-0008-0000-0400-0000C9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4" name="Text Box 3">
          <a:extLst>
            <a:ext uri="{FF2B5EF4-FFF2-40B4-BE49-F238E27FC236}">
              <a16:creationId xmlns="" xmlns:a16="http://schemas.microsoft.com/office/drawing/2014/main" id="{00000000-0008-0000-0400-0000CA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5" name="Text Box 26">
          <a:extLst>
            <a:ext uri="{FF2B5EF4-FFF2-40B4-BE49-F238E27FC236}">
              <a16:creationId xmlns="" xmlns:a16="http://schemas.microsoft.com/office/drawing/2014/main" id="{00000000-0008-0000-0400-0000CB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26" name="Text Box 115">
          <a:extLst>
            <a:ext uri="{FF2B5EF4-FFF2-40B4-BE49-F238E27FC236}">
              <a16:creationId xmlns="" xmlns:a16="http://schemas.microsoft.com/office/drawing/2014/main" id="{00000000-0008-0000-0400-0000CC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7" name="Text Box 140">
          <a:extLst>
            <a:ext uri="{FF2B5EF4-FFF2-40B4-BE49-F238E27FC236}">
              <a16:creationId xmlns="" xmlns:a16="http://schemas.microsoft.com/office/drawing/2014/main" id="{00000000-0008-0000-0400-0000CD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28" name="Text Box 163">
          <a:extLst>
            <a:ext uri="{FF2B5EF4-FFF2-40B4-BE49-F238E27FC236}">
              <a16:creationId xmlns="" xmlns:a16="http://schemas.microsoft.com/office/drawing/2014/main" id="{00000000-0008-0000-0400-0000CE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9" name="Text Box 164">
          <a:extLst>
            <a:ext uri="{FF2B5EF4-FFF2-40B4-BE49-F238E27FC236}">
              <a16:creationId xmlns="" xmlns:a16="http://schemas.microsoft.com/office/drawing/2014/main" id="{00000000-0008-0000-0400-0000CF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0" name="Text Box 3">
          <a:extLst>
            <a:ext uri="{FF2B5EF4-FFF2-40B4-BE49-F238E27FC236}">
              <a16:creationId xmlns="" xmlns:a16="http://schemas.microsoft.com/office/drawing/2014/main" id="{00000000-0008-0000-0400-0000D0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1" name="Text Box 26">
          <a:extLst>
            <a:ext uri="{FF2B5EF4-FFF2-40B4-BE49-F238E27FC236}">
              <a16:creationId xmlns="" xmlns:a16="http://schemas.microsoft.com/office/drawing/2014/main" id="{00000000-0008-0000-0400-0000D1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32" name="Text Box 115">
          <a:extLst>
            <a:ext uri="{FF2B5EF4-FFF2-40B4-BE49-F238E27FC236}">
              <a16:creationId xmlns="" xmlns:a16="http://schemas.microsoft.com/office/drawing/2014/main" id="{00000000-0008-0000-0400-0000D2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3" name="Text Box 140">
          <a:extLst>
            <a:ext uri="{FF2B5EF4-FFF2-40B4-BE49-F238E27FC236}">
              <a16:creationId xmlns="" xmlns:a16="http://schemas.microsoft.com/office/drawing/2014/main" id="{00000000-0008-0000-0400-0000D3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34" name="Text Box 163">
          <a:extLst>
            <a:ext uri="{FF2B5EF4-FFF2-40B4-BE49-F238E27FC236}">
              <a16:creationId xmlns="" xmlns:a16="http://schemas.microsoft.com/office/drawing/2014/main" id="{00000000-0008-0000-0400-0000D4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5" name="Text Box 164">
          <a:extLst>
            <a:ext uri="{FF2B5EF4-FFF2-40B4-BE49-F238E27FC236}">
              <a16:creationId xmlns="" xmlns:a16="http://schemas.microsoft.com/office/drawing/2014/main" id="{00000000-0008-0000-0400-0000D5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6" name="Text Box 3">
          <a:extLst>
            <a:ext uri="{FF2B5EF4-FFF2-40B4-BE49-F238E27FC236}">
              <a16:creationId xmlns="" xmlns:a16="http://schemas.microsoft.com/office/drawing/2014/main" id="{00000000-0008-0000-0400-0000D6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7" name="Text Box 26">
          <a:extLst>
            <a:ext uri="{FF2B5EF4-FFF2-40B4-BE49-F238E27FC236}">
              <a16:creationId xmlns="" xmlns:a16="http://schemas.microsoft.com/office/drawing/2014/main" id="{00000000-0008-0000-0400-0000D7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38" name="Text Box 115">
          <a:extLst>
            <a:ext uri="{FF2B5EF4-FFF2-40B4-BE49-F238E27FC236}">
              <a16:creationId xmlns="" xmlns:a16="http://schemas.microsoft.com/office/drawing/2014/main" id="{00000000-0008-0000-0400-0000D8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9" name="Text Box 140">
          <a:extLst>
            <a:ext uri="{FF2B5EF4-FFF2-40B4-BE49-F238E27FC236}">
              <a16:creationId xmlns="" xmlns:a16="http://schemas.microsoft.com/office/drawing/2014/main" id="{00000000-0008-0000-0400-0000D9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40" name="Text Box 163">
          <a:extLst>
            <a:ext uri="{FF2B5EF4-FFF2-40B4-BE49-F238E27FC236}">
              <a16:creationId xmlns="" xmlns:a16="http://schemas.microsoft.com/office/drawing/2014/main" id="{00000000-0008-0000-0400-0000DA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1" name="Text Box 164">
          <a:extLst>
            <a:ext uri="{FF2B5EF4-FFF2-40B4-BE49-F238E27FC236}">
              <a16:creationId xmlns="" xmlns:a16="http://schemas.microsoft.com/office/drawing/2014/main" id="{00000000-0008-0000-0400-0000DB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2" name="Text Box 3">
          <a:extLst>
            <a:ext uri="{FF2B5EF4-FFF2-40B4-BE49-F238E27FC236}">
              <a16:creationId xmlns="" xmlns:a16="http://schemas.microsoft.com/office/drawing/2014/main" id="{00000000-0008-0000-0400-0000DC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3" name="Text Box 26">
          <a:extLst>
            <a:ext uri="{FF2B5EF4-FFF2-40B4-BE49-F238E27FC236}">
              <a16:creationId xmlns="" xmlns:a16="http://schemas.microsoft.com/office/drawing/2014/main" id="{00000000-0008-0000-0400-0000DD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44" name="Text Box 115">
          <a:extLst>
            <a:ext uri="{FF2B5EF4-FFF2-40B4-BE49-F238E27FC236}">
              <a16:creationId xmlns="" xmlns:a16="http://schemas.microsoft.com/office/drawing/2014/main" id="{00000000-0008-0000-0400-0000DE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5" name="Text Box 140">
          <a:extLst>
            <a:ext uri="{FF2B5EF4-FFF2-40B4-BE49-F238E27FC236}">
              <a16:creationId xmlns="" xmlns:a16="http://schemas.microsoft.com/office/drawing/2014/main" id="{00000000-0008-0000-0400-0000DF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46" name="Text Box 163">
          <a:extLst>
            <a:ext uri="{FF2B5EF4-FFF2-40B4-BE49-F238E27FC236}">
              <a16:creationId xmlns="" xmlns:a16="http://schemas.microsoft.com/office/drawing/2014/main" id="{00000000-0008-0000-0400-0000E0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7" name="Text Box 164">
          <a:extLst>
            <a:ext uri="{FF2B5EF4-FFF2-40B4-BE49-F238E27FC236}">
              <a16:creationId xmlns="" xmlns:a16="http://schemas.microsoft.com/office/drawing/2014/main" id="{00000000-0008-0000-0400-0000E1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8" name="Text Box 3">
          <a:extLst>
            <a:ext uri="{FF2B5EF4-FFF2-40B4-BE49-F238E27FC236}">
              <a16:creationId xmlns="" xmlns:a16="http://schemas.microsoft.com/office/drawing/2014/main" id="{00000000-0008-0000-0400-0000E2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9" name="Text Box 26">
          <a:extLst>
            <a:ext uri="{FF2B5EF4-FFF2-40B4-BE49-F238E27FC236}">
              <a16:creationId xmlns="" xmlns:a16="http://schemas.microsoft.com/office/drawing/2014/main" id="{00000000-0008-0000-0400-0000E3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50" name="Text Box 115">
          <a:extLst>
            <a:ext uri="{FF2B5EF4-FFF2-40B4-BE49-F238E27FC236}">
              <a16:creationId xmlns="" xmlns:a16="http://schemas.microsoft.com/office/drawing/2014/main" id="{00000000-0008-0000-0400-0000E4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1" name="Text Box 140">
          <a:extLst>
            <a:ext uri="{FF2B5EF4-FFF2-40B4-BE49-F238E27FC236}">
              <a16:creationId xmlns="" xmlns:a16="http://schemas.microsoft.com/office/drawing/2014/main" id="{00000000-0008-0000-0400-0000E5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52" name="Text Box 163">
          <a:extLst>
            <a:ext uri="{FF2B5EF4-FFF2-40B4-BE49-F238E27FC236}">
              <a16:creationId xmlns="" xmlns:a16="http://schemas.microsoft.com/office/drawing/2014/main" id="{00000000-0008-0000-0400-0000E6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3" name="Text Box 164">
          <a:extLst>
            <a:ext uri="{FF2B5EF4-FFF2-40B4-BE49-F238E27FC236}">
              <a16:creationId xmlns="" xmlns:a16="http://schemas.microsoft.com/office/drawing/2014/main" id="{00000000-0008-0000-0400-0000E7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4" name="Text Box 3">
          <a:extLst>
            <a:ext uri="{FF2B5EF4-FFF2-40B4-BE49-F238E27FC236}">
              <a16:creationId xmlns="" xmlns:a16="http://schemas.microsoft.com/office/drawing/2014/main" id="{00000000-0008-0000-0400-0000E8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5" name="Text Box 26">
          <a:extLst>
            <a:ext uri="{FF2B5EF4-FFF2-40B4-BE49-F238E27FC236}">
              <a16:creationId xmlns="" xmlns:a16="http://schemas.microsoft.com/office/drawing/2014/main" id="{00000000-0008-0000-0400-0000E9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56" name="Text Box 115">
          <a:extLst>
            <a:ext uri="{FF2B5EF4-FFF2-40B4-BE49-F238E27FC236}">
              <a16:creationId xmlns="" xmlns:a16="http://schemas.microsoft.com/office/drawing/2014/main" id="{00000000-0008-0000-0400-0000EA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7" name="Text Box 140">
          <a:extLst>
            <a:ext uri="{FF2B5EF4-FFF2-40B4-BE49-F238E27FC236}">
              <a16:creationId xmlns="" xmlns:a16="http://schemas.microsoft.com/office/drawing/2014/main" id="{00000000-0008-0000-0400-0000EB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58" name="Text Box 163">
          <a:extLst>
            <a:ext uri="{FF2B5EF4-FFF2-40B4-BE49-F238E27FC236}">
              <a16:creationId xmlns="" xmlns:a16="http://schemas.microsoft.com/office/drawing/2014/main" id="{00000000-0008-0000-0400-0000EC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9" name="Text Box 164">
          <a:extLst>
            <a:ext uri="{FF2B5EF4-FFF2-40B4-BE49-F238E27FC236}">
              <a16:creationId xmlns="" xmlns:a16="http://schemas.microsoft.com/office/drawing/2014/main" id="{00000000-0008-0000-0400-0000ED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0" name="Text Box 3">
          <a:extLst>
            <a:ext uri="{FF2B5EF4-FFF2-40B4-BE49-F238E27FC236}">
              <a16:creationId xmlns="" xmlns:a16="http://schemas.microsoft.com/office/drawing/2014/main" id="{00000000-0008-0000-0400-0000EE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1" name="Text Box 26">
          <a:extLst>
            <a:ext uri="{FF2B5EF4-FFF2-40B4-BE49-F238E27FC236}">
              <a16:creationId xmlns="" xmlns:a16="http://schemas.microsoft.com/office/drawing/2014/main" id="{00000000-0008-0000-0400-0000EF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62" name="Text Box 115">
          <a:extLst>
            <a:ext uri="{FF2B5EF4-FFF2-40B4-BE49-F238E27FC236}">
              <a16:creationId xmlns="" xmlns:a16="http://schemas.microsoft.com/office/drawing/2014/main" id="{00000000-0008-0000-0400-0000F0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3" name="Text Box 140">
          <a:extLst>
            <a:ext uri="{FF2B5EF4-FFF2-40B4-BE49-F238E27FC236}">
              <a16:creationId xmlns="" xmlns:a16="http://schemas.microsoft.com/office/drawing/2014/main" id="{00000000-0008-0000-0400-0000F1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64" name="Text Box 163">
          <a:extLst>
            <a:ext uri="{FF2B5EF4-FFF2-40B4-BE49-F238E27FC236}">
              <a16:creationId xmlns="" xmlns:a16="http://schemas.microsoft.com/office/drawing/2014/main" id="{00000000-0008-0000-0400-0000F2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5" name="Text Box 164">
          <a:extLst>
            <a:ext uri="{FF2B5EF4-FFF2-40B4-BE49-F238E27FC236}">
              <a16:creationId xmlns="" xmlns:a16="http://schemas.microsoft.com/office/drawing/2014/main" id="{00000000-0008-0000-0400-0000F3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6" name="Text Box 3">
          <a:extLst>
            <a:ext uri="{FF2B5EF4-FFF2-40B4-BE49-F238E27FC236}">
              <a16:creationId xmlns="" xmlns:a16="http://schemas.microsoft.com/office/drawing/2014/main" id="{00000000-0008-0000-0400-0000F4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7" name="Text Box 26">
          <a:extLst>
            <a:ext uri="{FF2B5EF4-FFF2-40B4-BE49-F238E27FC236}">
              <a16:creationId xmlns="" xmlns:a16="http://schemas.microsoft.com/office/drawing/2014/main" id="{00000000-0008-0000-0400-0000F5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68" name="Text Box 115">
          <a:extLst>
            <a:ext uri="{FF2B5EF4-FFF2-40B4-BE49-F238E27FC236}">
              <a16:creationId xmlns="" xmlns:a16="http://schemas.microsoft.com/office/drawing/2014/main" id="{00000000-0008-0000-0400-0000F6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9" name="Text Box 140">
          <a:extLst>
            <a:ext uri="{FF2B5EF4-FFF2-40B4-BE49-F238E27FC236}">
              <a16:creationId xmlns="" xmlns:a16="http://schemas.microsoft.com/office/drawing/2014/main" id="{00000000-0008-0000-0400-0000F7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70" name="Text Box 163">
          <a:extLst>
            <a:ext uri="{FF2B5EF4-FFF2-40B4-BE49-F238E27FC236}">
              <a16:creationId xmlns="" xmlns:a16="http://schemas.microsoft.com/office/drawing/2014/main" id="{00000000-0008-0000-0400-0000F801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1" name="Text Box 164">
          <a:extLst>
            <a:ext uri="{FF2B5EF4-FFF2-40B4-BE49-F238E27FC236}">
              <a16:creationId xmlns="" xmlns:a16="http://schemas.microsoft.com/office/drawing/2014/main" id="{00000000-0008-0000-0400-0000F901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72" name="Text Box 3">
          <a:extLst>
            <a:ext uri="{FF2B5EF4-FFF2-40B4-BE49-F238E27FC236}">
              <a16:creationId xmlns="" xmlns:a16="http://schemas.microsoft.com/office/drawing/2014/main" id="{00000000-0008-0000-0400-0000FA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73" name="Text Box 26">
          <a:extLst>
            <a:ext uri="{FF2B5EF4-FFF2-40B4-BE49-F238E27FC236}">
              <a16:creationId xmlns="" xmlns:a16="http://schemas.microsoft.com/office/drawing/2014/main" id="{00000000-0008-0000-0400-0000FB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74" name="Text Box 115">
          <a:extLst>
            <a:ext uri="{FF2B5EF4-FFF2-40B4-BE49-F238E27FC236}">
              <a16:creationId xmlns="" xmlns:a16="http://schemas.microsoft.com/office/drawing/2014/main" id="{00000000-0008-0000-0400-0000FC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75" name="Text Box 140">
          <a:extLst>
            <a:ext uri="{FF2B5EF4-FFF2-40B4-BE49-F238E27FC236}">
              <a16:creationId xmlns="" xmlns:a16="http://schemas.microsoft.com/office/drawing/2014/main" id="{00000000-0008-0000-0400-0000FD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76" name="Text Box 163">
          <a:extLst>
            <a:ext uri="{FF2B5EF4-FFF2-40B4-BE49-F238E27FC236}">
              <a16:creationId xmlns="" xmlns:a16="http://schemas.microsoft.com/office/drawing/2014/main" id="{00000000-0008-0000-0400-0000FE01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77" name="Text Box 164">
          <a:extLst>
            <a:ext uri="{FF2B5EF4-FFF2-40B4-BE49-F238E27FC236}">
              <a16:creationId xmlns="" xmlns:a16="http://schemas.microsoft.com/office/drawing/2014/main" id="{00000000-0008-0000-0400-0000FF01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78" name="Text Box 3">
          <a:extLst>
            <a:ext uri="{FF2B5EF4-FFF2-40B4-BE49-F238E27FC236}">
              <a16:creationId xmlns="" xmlns:a16="http://schemas.microsoft.com/office/drawing/2014/main" id="{00000000-0008-0000-0400-000000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79" name="Text Box 26">
          <a:extLst>
            <a:ext uri="{FF2B5EF4-FFF2-40B4-BE49-F238E27FC236}">
              <a16:creationId xmlns="" xmlns:a16="http://schemas.microsoft.com/office/drawing/2014/main" id="{00000000-0008-0000-0400-00000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80" name="Text Box 115">
          <a:extLst>
            <a:ext uri="{FF2B5EF4-FFF2-40B4-BE49-F238E27FC236}">
              <a16:creationId xmlns="" xmlns:a16="http://schemas.microsoft.com/office/drawing/2014/main" id="{00000000-0008-0000-0400-000002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81" name="Text Box 140">
          <a:extLst>
            <a:ext uri="{FF2B5EF4-FFF2-40B4-BE49-F238E27FC236}">
              <a16:creationId xmlns="" xmlns:a16="http://schemas.microsoft.com/office/drawing/2014/main" id="{00000000-0008-0000-0400-00000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82" name="Text Box 163">
          <a:extLst>
            <a:ext uri="{FF2B5EF4-FFF2-40B4-BE49-F238E27FC236}">
              <a16:creationId xmlns="" xmlns:a16="http://schemas.microsoft.com/office/drawing/2014/main" id="{00000000-0008-0000-0400-000004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83" name="Text Box 164">
          <a:extLst>
            <a:ext uri="{FF2B5EF4-FFF2-40B4-BE49-F238E27FC236}">
              <a16:creationId xmlns="" xmlns:a16="http://schemas.microsoft.com/office/drawing/2014/main" id="{00000000-0008-0000-0400-00000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84" name="Text Box 3">
          <a:extLst>
            <a:ext uri="{FF2B5EF4-FFF2-40B4-BE49-F238E27FC236}">
              <a16:creationId xmlns="" xmlns:a16="http://schemas.microsoft.com/office/drawing/2014/main" id="{00000000-0008-0000-0400-000006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85" name="Text Box 26">
          <a:extLst>
            <a:ext uri="{FF2B5EF4-FFF2-40B4-BE49-F238E27FC236}">
              <a16:creationId xmlns="" xmlns:a16="http://schemas.microsoft.com/office/drawing/2014/main" id="{00000000-0008-0000-0400-00000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86" name="Text Box 115">
          <a:extLst>
            <a:ext uri="{FF2B5EF4-FFF2-40B4-BE49-F238E27FC236}">
              <a16:creationId xmlns="" xmlns:a16="http://schemas.microsoft.com/office/drawing/2014/main" id="{00000000-0008-0000-0400-000008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87" name="Text Box 140">
          <a:extLst>
            <a:ext uri="{FF2B5EF4-FFF2-40B4-BE49-F238E27FC236}">
              <a16:creationId xmlns="" xmlns:a16="http://schemas.microsoft.com/office/drawing/2014/main" id="{00000000-0008-0000-0400-00000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88" name="Text Box 163">
          <a:extLst>
            <a:ext uri="{FF2B5EF4-FFF2-40B4-BE49-F238E27FC236}">
              <a16:creationId xmlns="" xmlns:a16="http://schemas.microsoft.com/office/drawing/2014/main" id="{00000000-0008-0000-0400-00000A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89" name="Text Box 164">
          <a:extLst>
            <a:ext uri="{FF2B5EF4-FFF2-40B4-BE49-F238E27FC236}">
              <a16:creationId xmlns="" xmlns:a16="http://schemas.microsoft.com/office/drawing/2014/main" id="{00000000-0008-0000-0400-00000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0" name="Text Box 3">
          <a:extLst>
            <a:ext uri="{FF2B5EF4-FFF2-40B4-BE49-F238E27FC236}">
              <a16:creationId xmlns="" xmlns:a16="http://schemas.microsoft.com/office/drawing/2014/main" id="{00000000-0008-0000-0400-00000C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1" name="Text Box 26">
          <a:extLst>
            <a:ext uri="{FF2B5EF4-FFF2-40B4-BE49-F238E27FC236}">
              <a16:creationId xmlns="" xmlns:a16="http://schemas.microsoft.com/office/drawing/2014/main" id="{00000000-0008-0000-0400-00000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92" name="Text Box 115">
          <a:extLst>
            <a:ext uri="{FF2B5EF4-FFF2-40B4-BE49-F238E27FC236}">
              <a16:creationId xmlns="" xmlns:a16="http://schemas.microsoft.com/office/drawing/2014/main" id="{00000000-0008-0000-0400-00000E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3" name="Text Box 140">
          <a:extLst>
            <a:ext uri="{FF2B5EF4-FFF2-40B4-BE49-F238E27FC236}">
              <a16:creationId xmlns="" xmlns:a16="http://schemas.microsoft.com/office/drawing/2014/main" id="{00000000-0008-0000-0400-00000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94" name="Text Box 163">
          <a:extLst>
            <a:ext uri="{FF2B5EF4-FFF2-40B4-BE49-F238E27FC236}">
              <a16:creationId xmlns="" xmlns:a16="http://schemas.microsoft.com/office/drawing/2014/main" id="{00000000-0008-0000-0400-000010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5" name="Text Box 164">
          <a:extLst>
            <a:ext uri="{FF2B5EF4-FFF2-40B4-BE49-F238E27FC236}">
              <a16:creationId xmlns="" xmlns:a16="http://schemas.microsoft.com/office/drawing/2014/main" id="{00000000-0008-0000-0400-00001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6" name="Text Box 3">
          <a:extLst>
            <a:ext uri="{FF2B5EF4-FFF2-40B4-BE49-F238E27FC236}">
              <a16:creationId xmlns="" xmlns:a16="http://schemas.microsoft.com/office/drawing/2014/main" id="{00000000-0008-0000-0400-000012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7" name="Text Box 26">
          <a:extLst>
            <a:ext uri="{FF2B5EF4-FFF2-40B4-BE49-F238E27FC236}">
              <a16:creationId xmlns="" xmlns:a16="http://schemas.microsoft.com/office/drawing/2014/main" id="{00000000-0008-0000-0400-00001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98" name="Text Box 115">
          <a:extLst>
            <a:ext uri="{FF2B5EF4-FFF2-40B4-BE49-F238E27FC236}">
              <a16:creationId xmlns="" xmlns:a16="http://schemas.microsoft.com/office/drawing/2014/main" id="{00000000-0008-0000-0400-000014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9" name="Text Box 140">
          <a:extLst>
            <a:ext uri="{FF2B5EF4-FFF2-40B4-BE49-F238E27FC236}">
              <a16:creationId xmlns="" xmlns:a16="http://schemas.microsoft.com/office/drawing/2014/main" id="{00000000-0008-0000-0400-00001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00" name="Text Box 163">
          <a:extLst>
            <a:ext uri="{FF2B5EF4-FFF2-40B4-BE49-F238E27FC236}">
              <a16:creationId xmlns="" xmlns:a16="http://schemas.microsoft.com/office/drawing/2014/main" id="{00000000-0008-0000-0400-000016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1" name="Text Box 164">
          <a:extLst>
            <a:ext uri="{FF2B5EF4-FFF2-40B4-BE49-F238E27FC236}">
              <a16:creationId xmlns="" xmlns:a16="http://schemas.microsoft.com/office/drawing/2014/main" id="{00000000-0008-0000-0400-00001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2" name="Text Box 3">
          <a:extLst>
            <a:ext uri="{FF2B5EF4-FFF2-40B4-BE49-F238E27FC236}">
              <a16:creationId xmlns="" xmlns:a16="http://schemas.microsoft.com/office/drawing/2014/main" id="{00000000-0008-0000-0400-000018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3" name="Text Box 26">
          <a:extLst>
            <a:ext uri="{FF2B5EF4-FFF2-40B4-BE49-F238E27FC236}">
              <a16:creationId xmlns="" xmlns:a16="http://schemas.microsoft.com/office/drawing/2014/main" id="{00000000-0008-0000-0400-00001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04" name="Text Box 115">
          <a:extLst>
            <a:ext uri="{FF2B5EF4-FFF2-40B4-BE49-F238E27FC236}">
              <a16:creationId xmlns="" xmlns:a16="http://schemas.microsoft.com/office/drawing/2014/main" id="{00000000-0008-0000-0400-00001A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5" name="Text Box 140">
          <a:extLst>
            <a:ext uri="{FF2B5EF4-FFF2-40B4-BE49-F238E27FC236}">
              <a16:creationId xmlns="" xmlns:a16="http://schemas.microsoft.com/office/drawing/2014/main" id="{00000000-0008-0000-0400-00001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06" name="Text Box 163">
          <a:extLst>
            <a:ext uri="{FF2B5EF4-FFF2-40B4-BE49-F238E27FC236}">
              <a16:creationId xmlns="" xmlns:a16="http://schemas.microsoft.com/office/drawing/2014/main" id="{00000000-0008-0000-0400-00001C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7" name="Text Box 164">
          <a:extLst>
            <a:ext uri="{FF2B5EF4-FFF2-40B4-BE49-F238E27FC236}">
              <a16:creationId xmlns="" xmlns:a16="http://schemas.microsoft.com/office/drawing/2014/main" id="{00000000-0008-0000-0400-00001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8" name="Text Box 3">
          <a:extLst>
            <a:ext uri="{FF2B5EF4-FFF2-40B4-BE49-F238E27FC236}">
              <a16:creationId xmlns="" xmlns:a16="http://schemas.microsoft.com/office/drawing/2014/main" id="{00000000-0008-0000-0400-00001E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9" name="Text Box 26">
          <a:extLst>
            <a:ext uri="{FF2B5EF4-FFF2-40B4-BE49-F238E27FC236}">
              <a16:creationId xmlns="" xmlns:a16="http://schemas.microsoft.com/office/drawing/2014/main" id="{00000000-0008-0000-0400-00001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10" name="Text Box 115">
          <a:extLst>
            <a:ext uri="{FF2B5EF4-FFF2-40B4-BE49-F238E27FC236}">
              <a16:creationId xmlns="" xmlns:a16="http://schemas.microsoft.com/office/drawing/2014/main" id="{00000000-0008-0000-0400-000020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1" name="Text Box 140">
          <a:extLst>
            <a:ext uri="{FF2B5EF4-FFF2-40B4-BE49-F238E27FC236}">
              <a16:creationId xmlns="" xmlns:a16="http://schemas.microsoft.com/office/drawing/2014/main" id="{00000000-0008-0000-0400-00002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12" name="Text Box 163">
          <a:extLst>
            <a:ext uri="{FF2B5EF4-FFF2-40B4-BE49-F238E27FC236}">
              <a16:creationId xmlns="" xmlns:a16="http://schemas.microsoft.com/office/drawing/2014/main" id="{00000000-0008-0000-0400-000022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3" name="Text Box 164">
          <a:extLst>
            <a:ext uri="{FF2B5EF4-FFF2-40B4-BE49-F238E27FC236}">
              <a16:creationId xmlns="" xmlns:a16="http://schemas.microsoft.com/office/drawing/2014/main" id="{00000000-0008-0000-0400-00002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4" name="Text Box 3">
          <a:extLst>
            <a:ext uri="{FF2B5EF4-FFF2-40B4-BE49-F238E27FC236}">
              <a16:creationId xmlns="" xmlns:a16="http://schemas.microsoft.com/office/drawing/2014/main" id="{00000000-0008-0000-0400-000024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5" name="Text Box 26">
          <a:extLst>
            <a:ext uri="{FF2B5EF4-FFF2-40B4-BE49-F238E27FC236}">
              <a16:creationId xmlns="" xmlns:a16="http://schemas.microsoft.com/office/drawing/2014/main" id="{00000000-0008-0000-0400-00002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16" name="Text Box 115">
          <a:extLst>
            <a:ext uri="{FF2B5EF4-FFF2-40B4-BE49-F238E27FC236}">
              <a16:creationId xmlns="" xmlns:a16="http://schemas.microsoft.com/office/drawing/2014/main" id="{00000000-0008-0000-0400-000026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7" name="Text Box 140">
          <a:extLst>
            <a:ext uri="{FF2B5EF4-FFF2-40B4-BE49-F238E27FC236}">
              <a16:creationId xmlns="" xmlns:a16="http://schemas.microsoft.com/office/drawing/2014/main" id="{00000000-0008-0000-0400-00002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18" name="Text Box 163">
          <a:extLst>
            <a:ext uri="{FF2B5EF4-FFF2-40B4-BE49-F238E27FC236}">
              <a16:creationId xmlns="" xmlns:a16="http://schemas.microsoft.com/office/drawing/2014/main" id="{00000000-0008-0000-0400-000028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9" name="Text Box 164">
          <a:extLst>
            <a:ext uri="{FF2B5EF4-FFF2-40B4-BE49-F238E27FC236}">
              <a16:creationId xmlns="" xmlns:a16="http://schemas.microsoft.com/office/drawing/2014/main" id="{00000000-0008-0000-0400-00002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0" name="Text Box 3">
          <a:extLst>
            <a:ext uri="{FF2B5EF4-FFF2-40B4-BE49-F238E27FC236}">
              <a16:creationId xmlns="" xmlns:a16="http://schemas.microsoft.com/office/drawing/2014/main" id="{00000000-0008-0000-0400-00002A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1" name="Text Box 26">
          <a:extLst>
            <a:ext uri="{FF2B5EF4-FFF2-40B4-BE49-F238E27FC236}">
              <a16:creationId xmlns="" xmlns:a16="http://schemas.microsoft.com/office/drawing/2014/main" id="{00000000-0008-0000-0400-00002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22" name="Text Box 115">
          <a:extLst>
            <a:ext uri="{FF2B5EF4-FFF2-40B4-BE49-F238E27FC236}">
              <a16:creationId xmlns="" xmlns:a16="http://schemas.microsoft.com/office/drawing/2014/main" id="{00000000-0008-0000-0400-00002C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3" name="Text Box 140">
          <a:extLst>
            <a:ext uri="{FF2B5EF4-FFF2-40B4-BE49-F238E27FC236}">
              <a16:creationId xmlns="" xmlns:a16="http://schemas.microsoft.com/office/drawing/2014/main" id="{00000000-0008-0000-0400-00002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24" name="Text Box 163">
          <a:extLst>
            <a:ext uri="{FF2B5EF4-FFF2-40B4-BE49-F238E27FC236}">
              <a16:creationId xmlns="" xmlns:a16="http://schemas.microsoft.com/office/drawing/2014/main" id="{00000000-0008-0000-0400-00002E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5" name="Text Box 164">
          <a:extLst>
            <a:ext uri="{FF2B5EF4-FFF2-40B4-BE49-F238E27FC236}">
              <a16:creationId xmlns="" xmlns:a16="http://schemas.microsoft.com/office/drawing/2014/main" id="{00000000-0008-0000-0400-00002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6" name="Text Box 3">
          <a:extLst>
            <a:ext uri="{FF2B5EF4-FFF2-40B4-BE49-F238E27FC236}">
              <a16:creationId xmlns="" xmlns:a16="http://schemas.microsoft.com/office/drawing/2014/main" id="{00000000-0008-0000-0400-000030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7" name="Text Box 26">
          <a:extLst>
            <a:ext uri="{FF2B5EF4-FFF2-40B4-BE49-F238E27FC236}">
              <a16:creationId xmlns="" xmlns:a16="http://schemas.microsoft.com/office/drawing/2014/main" id="{00000000-0008-0000-0400-00003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28" name="Text Box 115">
          <a:extLst>
            <a:ext uri="{FF2B5EF4-FFF2-40B4-BE49-F238E27FC236}">
              <a16:creationId xmlns="" xmlns:a16="http://schemas.microsoft.com/office/drawing/2014/main" id="{00000000-0008-0000-0400-000032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9" name="Text Box 140">
          <a:extLst>
            <a:ext uri="{FF2B5EF4-FFF2-40B4-BE49-F238E27FC236}">
              <a16:creationId xmlns="" xmlns:a16="http://schemas.microsoft.com/office/drawing/2014/main" id="{00000000-0008-0000-0400-00003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30" name="Text Box 163">
          <a:extLst>
            <a:ext uri="{FF2B5EF4-FFF2-40B4-BE49-F238E27FC236}">
              <a16:creationId xmlns="" xmlns:a16="http://schemas.microsoft.com/office/drawing/2014/main" id="{00000000-0008-0000-0400-000034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1" name="Text Box 164">
          <a:extLst>
            <a:ext uri="{FF2B5EF4-FFF2-40B4-BE49-F238E27FC236}">
              <a16:creationId xmlns="" xmlns:a16="http://schemas.microsoft.com/office/drawing/2014/main" id="{00000000-0008-0000-0400-00003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2" name="Text Box 3">
          <a:extLst>
            <a:ext uri="{FF2B5EF4-FFF2-40B4-BE49-F238E27FC236}">
              <a16:creationId xmlns="" xmlns:a16="http://schemas.microsoft.com/office/drawing/2014/main" id="{00000000-0008-0000-0400-000036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3" name="Text Box 26">
          <a:extLst>
            <a:ext uri="{FF2B5EF4-FFF2-40B4-BE49-F238E27FC236}">
              <a16:creationId xmlns="" xmlns:a16="http://schemas.microsoft.com/office/drawing/2014/main" id="{00000000-0008-0000-0400-00003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34" name="Text Box 115">
          <a:extLst>
            <a:ext uri="{FF2B5EF4-FFF2-40B4-BE49-F238E27FC236}">
              <a16:creationId xmlns="" xmlns:a16="http://schemas.microsoft.com/office/drawing/2014/main" id="{00000000-0008-0000-0400-000038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5" name="Text Box 140">
          <a:extLst>
            <a:ext uri="{FF2B5EF4-FFF2-40B4-BE49-F238E27FC236}">
              <a16:creationId xmlns="" xmlns:a16="http://schemas.microsoft.com/office/drawing/2014/main" id="{00000000-0008-0000-0400-00003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36" name="Text Box 163">
          <a:extLst>
            <a:ext uri="{FF2B5EF4-FFF2-40B4-BE49-F238E27FC236}">
              <a16:creationId xmlns="" xmlns:a16="http://schemas.microsoft.com/office/drawing/2014/main" id="{00000000-0008-0000-0400-00003A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7" name="Text Box 164">
          <a:extLst>
            <a:ext uri="{FF2B5EF4-FFF2-40B4-BE49-F238E27FC236}">
              <a16:creationId xmlns="" xmlns:a16="http://schemas.microsoft.com/office/drawing/2014/main" id="{00000000-0008-0000-0400-00003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8" name="Text Box 3">
          <a:extLst>
            <a:ext uri="{FF2B5EF4-FFF2-40B4-BE49-F238E27FC236}">
              <a16:creationId xmlns="" xmlns:a16="http://schemas.microsoft.com/office/drawing/2014/main" id="{00000000-0008-0000-0400-00003C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9" name="Text Box 26">
          <a:extLst>
            <a:ext uri="{FF2B5EF4-FFF2-40B4-BE49-F238E27FC236}">
              <a16:creationId xmlns="" xmlns:a16="http://schemas.microsoft.com/office/drawing/2014/main" id="{00000000-0008-0000-0400-00003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40" name="Text Box 115">
          <a:extLst>
            <a:ext uri="{FF2B5EF4-FFF2-40B4-BE49-F238E27FC236}">
              <a16:creationId xmlns="" xmlns:a16="http://schemas.microsoft.com/office/drawing/2014/main" id="{00000000-0008-0000-0400-00003E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1" name="Text Box 140">
          <a:extLst>
            <a:ext uri="{FF2B5EF4-FFF2-40B4-BE49-F238E27FC236}">
              <a16:creationId xmlns="" xmlns:a16="http://schemas.microsoft.com/office/drawing/2014/main" id="{00000000-0008-0000-0400-00003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42" name="Text Box 163">
          <a:extLst>
            <a:ext uri="{FF2B5EF4-FFF2-40B4-BE49-F238E27FC236}">
              <a16:creationId xmlns="" xmlns:a16="http://schemas.microsoft.com/office/drawing/2014/main" id="{00000000-0008-0000-0400-000040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3" name="Text Box 164">
          <a:extLst>
            <a:ext uri="{FF2B5EF4-FFF2-40B4-BE49-F238E27FC236}">
              <a16:creationId xmlns="" xmlns:a16="http://schemas.microsoft.com/office/drawing/2014/main" id="{00000000-0008-0000-0400-00004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4" name="Text Box 3">
          <a:extLst>
            <a:ext uri="{FF2B5EF4-FFF2-40B4-BE49-F238E27FC236}">
              <a16:creationId xmlns="" xmlns:a16="http://schemas.microsoft.com/office/drawing/2014/main" id="{00000000-0008-0000-0400-000042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5" name="Text Box 26">
          <a:extLst>
            <a:ext uri="{FF2B5EF4-FFF2-40B4-BE49-F238E27FC236}">
              <a16:creationId xmlns="" xmlns:a16="http://schemas.microsoft.com/office/drawing/2014/main" id="{00000000-0008-0000-0400-00004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46" name="Text Box 115">
          <a:extLst>
            <a:ext uri="{FF2B5EF4-FFF2-40B4-BE49-F238E27FC236}">
              <a16:creationId xmlns="" xmlns:a16="http://schemas.microsoft.com/office/drawing/2014/main" id="{00000000-0008-0000-0400-000044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7" name="Text Box 140">
          <a:extLst>
            <a:ext uri="{FF2B5EF4-FFF2-40B4-BE49-F238E27FC236}">
              <a16:creationId xmlns="" xmlns:a16="http://schemas.microsoft.com/office/drawing/2014/main" id="{00000000-0008-0000-0400-00004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48" name="Text Box 163">
          <a:extLst>
            <a:ext uri="{FF2B5EF4-FFF2-40B4-BE49-F238E27FC236}">
              <a16:creationId xmlns="" xmlns:a16="http://schemas.microsoft.com/office/drawing/2014/main" id="{00000000-0008-0000-0400-000046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9" name="Text Box 164">
          <a:extLst>
            <a:ext uri="{FF2B5EF4-FFF2-40B4-BE49-F238E27FC236}">
              <a16:creationId xmlns="" xmlns:a16="http://schemas.microsoft.com/office/drawing/2014/main" id="{00000000-0008-0000-0400-00004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0" name="Text Box 3">
          <a:extLst>
            <a:ext uri="{FF2B5EF4-FFF2-40B4-BE49-F238E27FC236}">
              <a16:creationId xmlns="" xmlns:a16="http://schemas.microsoft.com/office/drawing/2014/main" id="{00000000-0008-0000-0400-000048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1" name="Text Box 26">
          <a:extLst>
            <a:ext uri="{FF2B5EF4-FFF2-40B4-BE49-F238E27FC236}">
              <a16:creationId xmlns="" xmlns:a16="http://schemas.microsoft.com/office/drawing/2014/main" id="{00000000-0008-0000-0400-00004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52" name="Text Box 115">
          <a:extLst>
            <a:ext uri="{FF2B5EF4-FFF2-40B4-BE49-F238E27FC236}">
              <a16:creationId xmlns="" xmlns:a16="http://schemas.microsoft.com/office/drawing/2014/main" id="{00000000-0008-0000-0400-00004A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3" name="Text Box 140">
          <a:extLst>
            <a:ext uri="{FF2B5EF4-FFF2-40B4-BE49-F238E27FC236}">
              <a16:creationId xmlns="" xmlns:a16="http://schemas.microsoft.com/office/drawing/2014/main" id="{00000000-0008-0000-0400-00004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54" name="Text Box 163">
          <a:extLst>
            <a:ext uri="{FF2B5EF4-FFF2-40B4-BE49-F238E27FC236}">
              <a16:creationId xmlns="" xmlns:a16="http://schemas.microsoft.com/office/drawing/2014/main" id="{00000000-0008-0000-0400-00004C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5" name="Text Box 164">
          <a:extLst>
            <a:ext uri="{FF2B5EF4-FFF2-40B4-BE49-F238E27FC236}">
              <a16:creationId xmlns="" xmlns:a16="http://schemas.microsoft.com/office/drawing/2014/main" id="{00000000-0008-0000-0400-00004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6" name="Text Box 3">
          <a:extLst>
            <a:ext uri="{FF2B5EF4-FFF2-40B4-BE49-F238E27FC236}">
              <a16:creationId xmlns="" xmlns:a16="http://schemas.microsoft.com/office/drawing/2014/main" id="{00000000-0008-0000-0400-00004E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7" name="Text Box 26">
          <a:extLst>
            <a:ext uri="{FF2B5EF4-FFF2-40B4-BE49-F238E27FC236}">
              <a16:creationId xmlns="" xmlns:a16="http://schemas.microsoft.com/office/drawing/2014/main" id="{00000000-0008-0000-0400-00004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58" name="Text Box 115">
          <a:extLst>
            <a:ext uri="{FF2B5EF4-FFF2-40B4-BE49-F238E27FC236}">
              <a16:creationId xmlns="" xmlns:a16="http://schemas.microsoft.com/office/drawing/2014/main" id="{00000000-0008-0000-0400-000050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9" name="Text Box 140">
          <a:extLst>
            <a:ext uri="{FF2B5EF4-FFF2-40B4-BE49-F238E27FC236}">
              <a16:creationId xmlns="" xmlns:a16="http://schemas.microsoft.com/office/drawing/2014/main" id="{00000000-0008-0000-0400-00005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60" name="Text Box 163">
          <a:extLst>
            <a:ext uri="{FF2B5EF4-FFF2-40B4-BE49-F238E27FC236}">
              <a16:creationId xmlns="" xmlns:a16="http://schemas.microsoft.com/office/drawing/2014/main" id="{00000000-0008-0000-0400-000052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1" name="Text Box 164">
          <a:extLst>
            <a:ext uri="{FF2B5EF4-FFF2-40B4-BE49-F238E27FC236}">
              <a16:creationId xmlns="" xmlns:a16="http://schemas.microsoft.com/office/drawing/2014/main" id="{00000000-0008-0000-0400-00005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2" name="Text Box 3">
          <a:extLst>
            <a:ext uri="{FF2B5EF4-FFF2-40B4-BE49-F238E27FC236}">
              <a16:creationId xmlns="" xmlns:a16="http://schemas.microsoft.com/office/drawing/2014/main" id="{00000000-0008-0000-0400-000054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3" name="Text Box 26">
          <a:extLst>
            <a:ext uri="{FF2B5EF4-FFF2-40B4-BE49-F238E27FC236}">
              <a16:creationId xmlns="" xmlns:a16="http://schemas.microsoft.com/office/drawing/2014/main" id="{00000000-0008-0000-0400-00005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64" name="Text Box 115">
          <a:extLst>
            <a:ext uri="{FF2B5EF4-FFF2-40B4-BE49-F238E27FC236}">
              <a16:creationId xmlns="" xmlns:a16="http://schemas.microsoft.com/office/drawing/2014/main" id="{00000000-0008-0000-0400-000056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5" name="Text Box 140">
          <a:extLst>
            <a:ext uri="{FF2B5EF4-FFF2-40B4-BE49-F238E27FC236}">
              <a16:creationId xmlns="" xmlns:a16="http://schemas.microsoft.com/office/drawing/2014/main" id="{00000000-0008-0000-0400-00005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66" name="Text Box 163">
          <a:extLst>
            <a:ext uri="{FF2B5EF4-FFF2-40B4-BE49-F238E27FC236}">
              <a16:creationId xmlns="" xmlns:a16="http://schemas.microsoft.com/office/drawing/2014/main" id="{00000000-0008-0000-0400-000058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7" name="Text Box 164">
          <a:extLst>
            <a:ext uri="{FF2B5EF4-FFF2-40B4-BE49-F238E27FC236}">
              <a16:creationId xmlns="" xmlns:a16="http://schemas.microsoft.com/office/drawing/2014/main" id="{00000000-0008-0000-0400-00005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8" name="Text Box 3">
          <a:extLst>
            <a:ext uri="{FF2B5EF4-FFF2-40B4-BE49-F238E27FC236}">
              <a16:creationId xmlns="" xmlns:a16="http://schemas.microsoft.com/office/drawing/2014/main" id="{00000000-0008-0000-0400-00005A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9" name="Text Box 26">
          <a:extLst>
            <a:ext uri="{FF2B5EF4-FFF2-40B4-BE49-F238E27FC236}">
              <a16:creationId xmlns="" xmlns:a16="http://schemas.microsoft.com/office/drawing/2014/main" id="{00000000-0008-0000-0400-00005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70" name="Text Box 115">
          <a:extLst>
            <a:ext uri="{FF2B5EF4-FFF2-40B4-BE49-F238E27FC236}">
              <a16:creationId xmlns="" xmlns:a16="http://schemas.microsoft.com/office/drawing/2014/main" id="{00000000-0008-0000-0400-00005C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1" name="Text Box 140">
          <a:extLst>
            <a:ext uri="{FF2B5EF4-FFF2-40B4-BE49-F238E27FC236}">
              <a16:creationId xmlns="" xmlns:a16="http://schemas.microsoft.com/office/drawing/2014/main" id="{00000000-0008-0000-0400-00005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72" name="Text Box 163">
          <a:extLst>
            <a:ext uri="{FF2B5EF4-FFF2-40B4-BE49-F238E27FC236}">
              <a16:creationId xmlns="" xmlns:a16="http://schemas.microsoft.com/office/drawing/2014/main" id="{00000000-0008-0000-0400-00005E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3" name="Text Box 164">
          <a:extLst>
            <a:ext uri="{FF2B5EF4-FFF2-40B4-BE49-F238E27FC236}">
              <a16:creationId xmlns="" xmlns:a16="http://schemas.microsoft.com/office/drawing/2014/main" id="{00000000-0008-0000-0400-00005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4" name="Text Box 3">
          <a:extLst>
            <a:ext uri="{FF2B5EF4-FFF2-40B4-BE49-F238E27FC236}">
              <a16:creationId xmlns="" xmlns:a16="http://schemas.microsoft.com/office/drawing/2014/main" id="{00000000-0008-0000-0400-000060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5" name="Text Box 26">
          <a:extLst>
            <a:ext uri="{FF2B5EF4-FFF2-40B4-BE49-F238E27FC236}">
              <a16:creationId xmlns="" xmlns:a16="http://schemas.microsoft.com/office/drawing/2014/main" id="{00000000-0008-0000-0400-00006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76" name="Text Box 115">
          <a:extLst>
            <a:ext uri="{FF2B5EF4-FFF2-40B4-BE49-F238E27FC236}">
              <a16:creationId xmlns="" xmlns:a16="http://schemas.microsoft.com/office/drawing/2014/main" id="{00000000-0008-0000-0400-000062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7" name="Text Box 140">
          <a:extLst>
            <a:ext uri="{FF2B5EF4-FFF2-40B4-BE49-F238E27FC236}">
              <a16:creationId xmlns="" xmlns:a16="http://schemas.microsoft.com/office/drawing/2014/main" id="{00000000-0008-0000-0400-00006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78" name="Text Box 163">
          <a:extLst>
            <a:ext uri="{FF2B5EF4-FFF2-40B4-BE49-F238E27FC236}">
              <a16:creationId xmlns="" xmlns:a16="http://schemas.microsoft.com/office/drawing/2014/main" id="{00000000-0008-0000-0400-000064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9" name="Text Box 164">
          <a:extLst>
            <a:ext uri="{FF2B5EF4-FFF2-40B4-BE49-F238E27FC236}">
              <a16:creationId xmlns="" xmlns:a16="http://schemas.microsoft.com/office/drawing/2014/main" id="{00000000-0008-0000-0400-00006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0" name="Text Box 3">
          <a:extLst>
            <a:ext uri="{FF2B5EF4-FFF2-40B4-BE49-F238E27FC236}">
              <a16:creationId xmlns="" xmlns:a16="http://schemas.microsoft.com/office/drawing/2014/main" id="{00000000-0008-0000-0400-000066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1" name="Text Box 26">
          <a:extLst>
            <a:ext uri="{FF2B5EF4-FFF2-40B4-BE49-F238E27FC236}">
              <a16:creationId xmlns="" xmlns:a16="http://schemas.microsoft.com/office/drawing/2014/main" id="{00000000-0008-0000-0400-00006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82" name="Text Box 115">
          <a:extLst>
            <a:ext uri="{FF2B5EF4-FFF2-40B4-BE49-F238E27FC236}">
              <a16:creationId xmlns="" xmlns:a16="http://schemas.microsoft.com/office/drawing/2014/main" id="{00000000-0008-0000-0400-000068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3" name="Text Box 140">
          <a:extLst>
            <a:ext uri="{FF2B5EF4-FFF2-40B4-BE49-F238E27FC236}">
              <a16:creationId xmlns="" xmlns:a16="http://schemas.microsoft.com/office/drawing/2014/main" id="{00000000-0008-0000-0400-00006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84" name="Text Box 163">
          <a:extLst>
            <a:ext uri="{FF2B5EF4-FFF2-40B4-BE49-F238E27FC236}">
              <a16:creationId xmlns="" xmlns:a16="http://schemas.microsoft.com/office/drawing/2014/main" id="{00000000-0008-0000-0400-00006A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5" name="Text Box 164">
          <a:extLst>
            <a:ext uri="{FF2B5EF4-FFF2-40B4-BE49-F238E27FC236}">
              <a16:creationId xmlns="" xmlns:a16="http://schemas.microsoft.com/office/drawing/2014/main" id="{00000000-0008-0000-0400-00006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6" name="Text Box 3">
          <a:extLst>
            <a:ext uri="{FF2B5EF4-FFF2-40B4-BE49-F238E27FC236}">
              <a16:creationId xmlns="" xmlns:a16="http://schemas.microsoft.com/office/drawing/2014/main" id="{00000000-0008-0000-0400-00006C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7" name="Text Box 26">
          <a:extLst>
            <a:ext uri="{FF2B5EF4-FFF2-40B4-BE49-F238E27FC236}">
              <a16:creationId xmlns="" xmlns:a16="http://schemas.microsoft.com/office/drawing/2014/main" id="{00000000-0008-0000-0400-00006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88" name="Text Box 115">
          <a:extLst>
            <a:ext uri="{FF2B5EF4-FFF2-40B4-BE49-F238E27FC236}">
              <a16:creationId xmlns="" xmlns:a16="http://schemas.microsoft.com/office/drawing/2014/main" id="{00000000-0008-0000-0400-00006E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9" name="Text Box 140">
          <a:extLst>
            <a:ext uri="{FF2B5EF4-FFF2-40B4-BE49-F238E27FC236}">
              <a16:creationId xmlns="" xmlns:a16="http://schemas.microsoft.com/office/drawing/2014/main" id="{00000000-0008-0000-0400-00006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90" name="Text Box 163">
          <a:extLst>
            <a:ext uri="{FF2B5EF4-FFF2-40B4-BE49-F238E27FC236}">
              <a16:creationId xmlns="" xmlns:a16="http://schemas.microsoft.com/office/drawing/2014/main" id="{00000000-0008-0000-0400-000070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1" name="Text Box 164">
          <a:extLst>
            <a:ext uri="{FF2B5EF4-FFF2-40B4-BE49-F238E27FC236}">
              <a16:creationId xmlns="" xmlns:a16="http://schemas.microsoft.com/office/drawing/2014/main" id="{00000000-0008-0000-0400-00007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2" name="Text Box 3">
          <a:extLst>
            <a:ext uri="{FF2B5EF4-FFF2-40B4-BE49-F238E27FC236}">
              <a16:creationId xmlns="" xmlns:a16="http://schemas.microsoft.com/office/drawing/2014/main" id="{00000000-0008-0000-0400-000072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3" name="Text Box 26">
          <a:extLst>
            <a:ext uri="{FF2B5EF4-FFF2-40B4-BE49-F238E27FC236}">
              <a16:creationId xmlns="" xmlns:a16="http://schemas.microsoft.com/office/drawing/2014/main" id="{00000000-0008-0000-0400-00007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94" name="Text Box 115">
          <a:extLst>
            <a:ext uri="{FF2B5EF4-FFF2-40B4-BE49-F238E27FC236}">
              <a16:creationId xmlns="" xmlns:a16="http://schemas.microsoft.com/office/drawing/2014/main" id="{00000000-0008-0000-0400-000074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5" name="Text Box 140">
          <a:extLst>
            <a:ext uri="{FF2B5EF4-FFF2-40B4-BE49-F238E27FC236}">
              <a16:creationId xmlns="" xmlns:a16="http://schemas.microsoft.com/office/drawing/2014/main" id="{00000000-0008-0000-0400-00007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96" name="Text Box 163">
          <a:extLst>
            <a:ext uri="{FF2B5EF4-FFF2-40B4-BE49-F238E27FC236}">
              <a16:creationId xmlns="" xmlns:a16="http://schemas.microsoft.com/office/drawing/2014/main" id="{00000000-0008-0000-0400-000076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7" name="Text Box 164">
          <a:extLst>
            <a:ext uri="{FF2B5EF4-FFF2-40B4-BE49-F238E27FC236}">
              <a16:creationId xmlns="" xmlns:a16="http://schemas.microsoft.com/office/drawing/2014/main" id="{00000000-0008-0000-0400-00007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8" name="Text Box 3">
          <a:extLst>
            <a:ext uri="{FF2B5EF4-FFF2-40B4-BE49-F238E27FC236}">
              <a16:creationId xmlns="" xmlns:a16="http://schemas.microsoft.com/office/drawing/2014/main" id="{00000000-0008-0000-0400-000078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9" name="Text Box 26">
          <a:extLst>
            <a:ext uri="{FF2B5EF4-FFF2-40B4-BE49-F238E27FC236}">
              <a16:creationId xmlns="" xmlns:a16="http://schemas.microsoft.com/office/drawing/2014/main" id="{00000000-0008-0000-0400-00007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00" name="Text Box 115">
          <a:extLst>
            <a:ext uri="{FF2B5EF4-FFF2-40B4-BE49-F238E27FC236}">
              <a16:creationId xmlns="" xmlns:a16="http://schemas.microsoft.com/office/drawing/2014/main" id="{00000000-0008-0000-0400-00007A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1" name="Text Box 140">
          <a:extLst>
            <a:ext uri="{FF2B5EF4-FFF2-40B4-BE49-F238E27FC236}">
              <a16:creationId xmlns="" xmlns:a16="http://schemas.microsoft.com/office/drawing/2014/main" id="{00000000-0008-0000-0400-00007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02" name="Text Box 163">
          <a:extLst>
            <a:ext uri="{FF2B5EF4-FFF2-40B4-BE49-F238E27FC236}">
              <a16:creationId xmlns="" xmlns:a16="http://schemas.microsoft.com/office/drawing/2014/main" id="{00000000-0008-0000-0400-00007C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3" name="Text Box 164">
          <a:extLst>
            <a:ext uri="{FF2B5EF4-FFF2-40B4-BE49-F238E27FC236}">
              <a16:creationId xmlns="" xmlns:a16="http://schemas.microsoft.com/office/drawing/2014/main" id="{00000000-0008-0000-0400-00007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4" name="Text Box 3">
          <a:extLst>
            <a:ext uri="{FF2B5EF4-FFF2-40B4-BE49-F238E27FC236}">
              <a16:creationId xmlns="" xmlns:a16="http://schemas.microsoft.com/office/drawing/2014/main" id="{00000000-0008-0000-0400-00007E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5" name="Text Box 26">
          <a:extLst>
            <a:ext uri="{FF2B5EF4-FFF2-40B4-BE49-F238E27FC236}">
              <a16:creationId xmlns="" xmlns:a16="http://schemas.microsoft.com/office/drawing/2014/main" id="{00000000-0008-0000-0400-00007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06" name="Text Box 115">
          <a:extLst>
            <a:ext uri="{FF2B5EF4-FFF2-40B4-BE49-F238E27FC236}">
              <a16:creationId xmlns="" xmlns:a16="http://schemas.microsoft.com/office/drawing/2014/main" id="{00000000-0008-0000-0400-000080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7" name="Text Box 140">
          <a:extLst>
            <a:ext uri="{FF2B5EF4-FFF2-40B4-BE49-F238E27FC236}">
              <a16:creationId xmlns="" xmlns:a16="http://schemas.microsoft.com/office/drawing/2014/main" id="{00000000-0008-0000-0400-00008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08" name="Text Box 163">
          <a:extLst>
            <a:ext uri="{FF2B5EF4-FFF2-40B4-BE49-F238E27FC236}">
              <a16:creationId xmlns="" xmlns:a16="http://schemas.microsoft.com/office/drawing/2014/main" id="{00000000-0008-0000-0400-000082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9" name="Text Box 164">
          <a:extLst>
            <a:ext uri="{FF2B5EF4-FFF2-40B4-BE49-F238E27FC236}">
              <a16:creationId xmlns="" xmlns:a16="http://schemas.microsoft.com/office/drawing/2014/main" id="{00000000-0008-0000-0400-00008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0" name="Text Box 3">
          <a:extLst>
            <a:ext uri="{FF2B5EF4-FFF2-40B4-BE49-F238E27FC236}">
              <a16:creationId xmlns="" xmlns:a16="http://schemas.microsoft.com/office/drawing/2014/main" id="{00000000-0008-0000-0400-000084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1" name="Text Box 26">
          <a:extLst>
            <a:ext uri="{FF2B5EF4-FFF2-40B4-BE49-F238E27FC236}">
              <a16:creationId xmlns="" xmlns:a16="http://schemas.microsoft.com/office/drawing/2014/main" id="{00000000-0008-0000-0400-00008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12" name="Text Box 115">
          <a:extLst>
            <a:ext uri="{FF2B5EF4-FFF2-40B4-BE49-F238E27FC236}">
              <a16:creationId xmlns="" xmlns:a16="http://schemas.microsoft.com/office/drawing/2014/main" id="{00000000-0008-0000-0400-000086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3" name="Text Box 140">
          <a:extLst>
            <a:ext uri="{FF2B5EF4-FFF2-40B4-BE49-F238E27FC236}">
              <a16:creationId xmlns="" xmlns:a16="http://schemas.microsoft.com/office/drawing/2014/main" id="{00000000-0008-0000-0400-00008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14" name="Text Box 163">
          <a:extLst>
            <a:ext uri="{FF2B5EF4-FFF2-40B4-BE49-F238E27FC236}">
              <a16:creationId xmlns="" xmlns:a16="http://schemas.microsoft.com/office/drawing/2014/main" id="{00000000-0008-0000-0400-000088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5" name="Text Box 164">
          <a:extLst>
            <a:ext uri="{FF2B5EF4-FFF2-40B4-BE49-F238E27FC236}">
              <a16:creationId xmlns="" xmlns:a16="http://schemas.microsoft.com/office/drawing/2014/main" id="{00000000-0008-0000-0400-00008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6" name="Text Box 3">
          <a:extLst>
            <a:ext uri="{FF2B5EF4-FFF2-40B4-BE49-F238E27FC236}">
              <a16:creationId xmlns="" xmlns:a16="http://schemas.microsoft.com/office/drawing/2014/main" id="{00000000-0008-0000-0400-00008A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7" name="Text Box 26">
          <a:extLst>
            <a:ext uri="{FF2B5EF4-FFF2-40B4-BE49-F238E27FC236}">
              <a16:creationId xmlns="" xmlns:a16="http://schemas.microsoft.com/office/drawing/2014/main" id="{00000000-0008-0000-0400-00008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18" name="Text Box 115">
          <a:extLst>
            <a:ext uri="{FF2B5EF4-FFF2-40B4-BE49-F238E27FC236}">
              <a16:creationId xmlns="" xmlns:a16="http://schemas.microsoft.com/office/drawing/2014/main" id="{00000000-0008-0000-0400-00008C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9" name="Text Box 140">
          <a:extLst>
            <a:ext uri="{FF2B5EF4-FFF2-40B4-BE49-F238E27FC236}">
              <a16:creationId xmlns="" xmlns:a16="http://schemas.microsoft.com/office/drawing/2014/main" id="{00000000-0008-0000-0400-00008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20" name="Text Box 163">
          <a:extLst>
            <a:ext uri="{FF2B5EF4-FFF2-40B4-BE49-F238E27FC236}">
              <a16:creationId xmlns="" xmlns:a16="http://schemas.microsoft.com/office/drawing/2014/main" id="{00000000-0008-0000-0400-00008E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1" name="Text Box 164">
          <a:extLst>
            <a:ext uri="{FF2B5EF4-FFF2-40B4-BE49-F238E27FC236}">
              <a16:creationId xmlns="" xmlns:a16="http://schemas.microsoft.com/office/drawing/2014/main" id="{00000000-0008-0000-0400-00008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2" name="Text Box 3">
          <a:extLst>
            <a:ext uri="{FF2B5EF4-FFF2-40B4-BE49-F238E27FC236}">
              <a16:creationId xmlns="" xmlns:a16="http://schemas.microsoft.com/office/drawing/2014/main" id="{00000000-0008-0000-0400-000090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3" name="Text Box 26">
          <a:extLst>
            <a:ext uri="{FF2B5EF4-FFF2-40B4-BE49-F238E27FC236}">
              <a16:creationId xmlns="" xmlns:a16="http://schemas.microsoft.com/office/drawing/2014/main" id="{00000000-0008-0000-0400-00009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24" name="Text Box 115">
          <a:extLst>
            <a:ext uri="{FF2B5EF4-FFF2-40B4-BE49-F238E27FC236}">
              <a16:creationId xmlns="" xmlns:a16="http://schemas.microsoft.com/office/drawing/2014/main" id="{00000000-0008-0000-0400-000092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5" name="Text Box 140">
          <a:extLst>
            <a:ext uri="{FF2B5EF4-FFF2-40B4-BE49-F238E27FC236}">
              <a16:creationId xmlns="" xmlns:a16="http://schemas.microsoft.com/office/drawing/2014/main" id="{00000000-0008-0000-0400-00009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26" name="Text Box 163">
          <a:extLst>
            <a:ext uri="{FF2B5EF4-FFF2-40B4-BE49-F238E27FC236}">
              <a16:creationId xmlns="" xmlns:a16="http://schemas.microsoft.com/office/drawing/2014/main" id="{00000000-0008-0000-0400-000094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7" name="Text Box 164">
          <a:extLst>
            <a:ext uri="{FF2B5EF4-FFF2-40B4-BE49-F238E27FC236}">
              <a16:creationId xmlns="" xmlns:a16="http://schemas.microsoft.com/office/drawing/2014/main" id="{00000000-0008-0000-0400-00009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8" name="Text Box 3">
          <a:extLst>
            <a:ext uri="{FF2B5EF4-FFF2-40B4-BE49-F238E27FC236}">
              <a16:creationId xmlns="" xmlns:a16="http://schemas.microsoft.com/office/drawing/2014/main" id="{00000000-0008-0000-0400-000096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9" name="Text Box 26">
          <a:extLst>
            <a:ext uri="{FF2B5EF4-FFF2-40B4-BE49-F238E27FC236}">
              <a16:creationId xmlns="" xmlns:a16="http://schemas.microsoft.com/office/drawing/2014/main" id="{00000000-0008-0000-0400-00009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30" name="Text Box 115">
          <a:extLst>
            <a:ext uri="{FF2B5EF4-FFF2-40B4-BE49-F238E27FC236}">
              <a16:creationId xmlns="" xmlns:a16="http://schemas.microsoft.com/office/drawing/2014/main" id="{00000000-0008-0000-0400-000098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1" name="Text Box 140">
          <a:extLst>
            <a:ext uri="{FF2B5EF4-FFF2-40B4-BE49-F238E27FC236}">
              <a16:creationId xmlns="" xmlns:a16="http://schemas.microsoft.com/office/drawing/2014/main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32" name="Text Box 163">
          <a:extLst>
            <a:ext uri="{FF2B5EF4-FFF2-40B4-BE49-F238E27FC236}">
              <a16:creationId xmlns="" xmlns:a16="http://schemas.microsoft.com/office/drawing/2014/main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3" name="Text Box 164">
          <a:extLst>
            <a:ext uri="{FF2B5EF4-FFF2-40B4-BE49-F238E27FC236}">
              <a16:creationId xmlns="" xmlns:a16="http://schemas.microsoft.com/office/drawing/2014/main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4" name="Text Box 3">
          <a:extLst>
            <a:ext uri="{FF2B5EF4-FFF2-40B4-BE49-F238E27FC236}">
              <a16:creationId xmlns="" xmlns:a16="http://schemas.microsoft.com/office/drawing/2014/main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5" name="Text Box 26">
          <a:extLst>
            <a:ext uri="{FF2B5EF4-FFF2-40B4-BE49-F238E27FC236}">
              <a16:creationId xmlns="" xmlns:a16="http://schemas.microsoft.com/office/drawing/2014/main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36" name="Text Box 115">
          <a:extLst>
            <a:ext uri="{FF2B5EF4-FFF2-40B4-BE49-F238E27FC236}">
              <a16:creationId xmlns="" xmlns:a16="http://schemas.microsoft.com/office/drawing/2014/main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7" name="Text Box 140">
          <a:extLst>
            <a:ext uri="{FF2B5EF4-FFF2-40B4-BE49-F238E27FC236}">
              <a16:creationId xmlns="" xmlns:a16="http://schemas.microsoft.com/office/drawing/2014/main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38" name="Text Box 163">
          <a:extLst>
            <a:ext uri="{FF2B5EF4-FFF2-40B4-BE49-F238E27FC236}">
              <a16:creationId xmlns="" xmlns:a16="http://schemas.microsoft.com/office/drawing/2014/main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9" name="Text Box 164">
          <a:extLst>
            <a:ext uri="{FF2B5EF4-FFF2-40B4-BE49-F238E27FC236}">
              <a16:creationId xmlns="" xmlns:a16="http://schemas.microsoft.com/office/drawing/2014/main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0" name="Text Box 3">
          <a:extLst>
            <a:ext uri="{FF2B5EF4-FFF2-40B4-BE49-F238E27FC236}">
              <a16:creationId xmlns="" xmlns:a16="http://schemas.microsoft.com/office/drawing/2014/main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1" name="Text Box 26">
          <a:extLst>
            <a:ext uri="{FF2B5EF4-FFF2-40B4-BE49-F238E27FC236}">
              <a16:creationId xmlns="" xmlns:a16="http://schemas.microsoft.com/office/drawing/2014/main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42" name="Text Box 115">
          <a:extLst>
            <a:ext uri="{FF2B5EF4-FFF2-40B4-BE49-F238E27FC236}">
              <a16:creationId xmlns="" xmlns:a16="http://schemas.microsoft.com/office/drawing/2014/main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3" name="Text Box 140">
          <a:extLst>
            <a:ext uri="{FF2B5EF4-FFF2-40B4-BE49-F238E27FC236}">
              <a16:creationId xmlns="" xmlns:a16="http://schemas.microsoft.com/office/drawing/2014/main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44" name="Text Box 163">
          <a:extLst>
            <a:ext uri="{FF2B5EF4-FFF2-40B4-BE49-F238E27FC236}">
              <a16:creationId xmlns="" xmlns:a16="http://schemas.microsoft.com/office/drawing/2014/main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5" name="Text Box 164">
          <a:extLst>
            <a:ext uri="{FF2B5EF4-FFF2-40B4-BE49-F238E27FC236}">
              <a16:creationId xmlns="" xmlns:a16="http://schemas.microsoft.com/office/drawing/2014/main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6" name="Text Box 3">
          <a:extLst>
            <a:ext uri="{FF2B5EF4-FFF2-40B4-BE49-F238E27FC236}">
              <a16:creationId xmlns="" xmlns:a16="http://schemas.microsoft.com/office/drawing/2014/main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7" name="Text Box 26">
          <a:extLst>
            <a:ext uri="{FF2B5EF4-FFF2-40B4-BE49-F238E27FC236}">
              <a16:creationId xmlns="" xmlns:a16="http://schemas.microsoft.com/office/drawing/2014/main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48" name="Text Box 115">
          <a:extLst>
            <a:ext uri="{FF2B5EF4-FFF2-40B4-BE49-F238E27FC236}">
              <a16:creationId xmlns="" xmlns:a16="http://schemas.microsoft.com/office/drawing/2014/main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9" name="Text Box 140">
          <a:extLst>
            <a:ext uri="{FF2B5EF4-FFF2-40B4-BE49-F238E27FC236}">
              <a16:creationId xmlns="" xmlns:a16="http://schemas.microsoft.com/office/drawing/2014/main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50" name="Text Box 163">
          <a:extLst>
            <a:ext uri="{FF2B5EF4-FFF2-40B4-BE49-F238E27FC236}">
              <a16:creationId xmlns="" xmlns:a16="http://schemas.microsoft.com/office/drawing/2014/main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1" name="Text Box 164">
          <a:extLst>
            <a:ext uri="{FF2B5EF4-FFF2-40B4-BE49-F238E27FC236}">
              <a16:creationId xmlns="" xmlns:a16="http://schemas.microsoft.com/office/drawing/2014/main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2" name="Text Box 3">
          <a:extLst>
            <a:ext uri="{FF2B5EF4-FFF2-40B4-BE49-F238E27FC236}">
              <a16:creationId xmlns="" xmlns:a16="http://schemas.microsoft.com/office/drawing/2014/main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3" name="Text Box 26">
          <a:extLst>
            <a:ext uri="{FF2B5EF4-FFF2-40B4-BE49-F238E27FC236}">
              <a16:creationId xmlns="" xmlns:a16="http://schemas.microsoft.com/office/drawing/2014/main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54" name="Text Box 115">
          <a:extLst>
            <a:ext uri="{FF2B5EF4-FFF2-40B4-BE49-F238E27FC236}">
              <a16:creationId xmlns="" xmlns:a16="http://schemas.microsoft.com/office/drawing/2014/main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5" name="Text Box 140">
          <a:extLst>
            <a:ext uri="{FF2B5EF4-FFF2-40B4-BE49-F238E27FC236}">
              <a16:creationId xmlns="" xmlns:a16="http://schemas.microsoft.com/office/drawing/2014/main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56" name="Text Box 163">
          <a:extLst>
            <a:ext uri="{FF2B5EF4-FFF2-40B4-BE49-F238E27FC236}">
              <a16:creationId xmlns="" xmlns:a16="http://schemas.microsoft.com/office/drawing/2014/main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7" name="Text Box 164">
          <a:extLst>
            <a:ext uri="{FF2B5EF4-FFF2-40B4-BE49-F238E27FC236}">
              <a16:creationId xmlns="" xmlns:a16="http://schemas.microsoft.com/office/drawing/2014/main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8" name="Text Box 3">
          <a:extLst>
            <a:ext uri="{FF2B5EF4-FFF2-40B4-BE49-F238E27FC236}">
              <a16:creationId xmlns="" xmlns:a16="http://schemas.microsoft.com/office/drawing/2014/main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9" name="Text Box 26">
          <a:extLst>
            <a:ext uri="{FF2B5EF4-FFF2-40B4-BE49-F238E27FC236}">
              <a16:creationId xmlns="" xmlns:a16="http://schemas.microsoft.com/office/drawing/2014/main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60" name="Text Box 115">
          <a:extLst>
            <a:ext uri="{FF2B5EF4-FFF2-40B4-BE49-F238E27FC236}">
              <a16:creationId xmlns="" xmlns:a16="http://schemas.microsoft.com/office/drawing/2014/main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61" name="Text Box 140">
          <a:extLst>
            <a:ext uri="{FF2B5EF4-FFF2-40B4-BE49-F238E27FC236}">
              <a16:creationId xmlns="" xmlns:a16="http://schemas.microsoft.com/office/drawing/2014/main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62" name="Text Box 163">
          <a:extLst>
            <a:ext uri="{FF2B5EF4-FFF2-40B4-BE49-F238E27FC236}">
              <a16:creationId xmlns="" xmlns:a16="http://schemas.microsoft.com/office/drawing/2014/main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63" name="Text Box 164">
          <a:extLst>
            <a:ext uri="{FF2B5EF4-FFF2-40B4-BE49-F238E27FC236}">
              <a16:creationId xmlns="" xmlns:a16="http://schemas.microsoft.com/office/drawing/2014/main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64" name="Text Box 1">
          <a:extLst>
            <a:ext uri="{FF2B5EF4-FFF2-40B4-BE49-F238E27FC236}">
              <a16:creationId xmlns="" xmlns:a16="http://schemas.microsoft.com/office/drawing/2014/main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65" name="Text Box 2">
          <a:extLst>
            <a:ext uri="{FF2B5EF4-FFF2-40B4-BE49-F238E27FC236}">
              <a16:creationId xmlns="" xmlns:a16="http://schemas.microsoft.com/office/drawing/2014/main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66" name="Text Box 3">
          <a:extLst>
            <a:ext uri="{FF2B5EF4-FFF2-40B4-BE49-F238E27FC236}">
              <a16:creationId xmlns="" xmlns:a16="http://schemas.microsoft.com/office/drawing/2014/main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67" name="Text Box 4">
          <a:extLst>
            <a:ext uri="{FF2B5EF4-FFF2-40B4-BE49-F238E27FC236}">
              <a16:creationId xmlns="" xmlns:a16="http://schemas.microsoft.com/office/drawing/2014/main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68" name="Text Box 5">
          <a:extLst>
            <a:ext uri="{FF2B5EF4-FFF2-40B4-BE49-F238E27FC236}">
              <a16:creationId xmlns="" xmlns:a16="http://schemas.microsoft.com/office/drawing/2014/main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69" name="Text Box 6">
          <a:extLst>
            <a:ext uri="{FF2B5EF4-FFF2-40B4-BE49-F238E27FC236}">
              <a16:creationId xmlns="" xmlns:a16="http://schemas.microsoft.com/office/drawing/2014/main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70" name="Text Box 7">
          <a:extLst>
            <a:ext uri="{FF2B5EF4-FFF2-40B4-BE49-F238E27FC236}">
              <a16:creationId xmlns="" xmlns:a16="http://schemas.microsoft.com/office/drawing/2014/main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71" name="Text Box 8">
          <a:extLst>
            <a:ext uri="{FF2B5EF4-FFF2-40B4-BE49-F238E27FC236}">
              <a16:creationId xmlns="" xmlns:a16="http://schemas.microsoft.com/office/drawing/2014/main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72" name="Text Box 9">
          <a:extLst>
            <a:ext uri="{FF2B5EF4-FFF2-40B4-BE49-F238E27FC236}">
              <a16:creationId xmlns="" xmlns:a16="http://schemas.microsoft.com/office/drawing/2014/main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73" name="Text Box 10">
          <a:extLst>
            <a:ext uri="{FF2B5EF4-FFF2-40B4-BE49-F238E27FC236}">
              <a16:creationId xmlns="" xmlns:a16="http://schemas.microsoft.com/office/drawing/2014/main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74" name="Text Box 11">
          <a:extLst>
            <a:ext uri="{FF2B5EF4-FFF2-40B4-BE49-F238E27FC236}">
              <a16:creationId xmlns="" xmlns:a16="http://schemas.microsoft.com/office/drawing/2014/main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75" name="Text Box 12">
          <a:extLst>
            <a:ext uri="{FF2B5EF4-FFF2-40B4-BE49-F238E27FC236}">
              <a16:creationId xmlns="" xmlns:a16="http://schemas.microsoft.com/office/drawing/2014/main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76" name="Text Box 13">
          <a:extLst>
            <a:ext uri="{FF2B5EF4-FFF2-40B4-BE49-F238E27FC236}">
              <a16:creationId xmlns="" xmlns:a16="http://schemas.microsoft.com/office/drawing/2014/main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77" name="Text Box 14">
          <a:extLst>
            <a:ext uri="{FF2B5EF4-FFF2-40B4-BE49-F238E27FC236}">
              <a16:creationId xmlns="" xmlns:a16="http://schemas.microsoft.com/office/drawing/2014/main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78" name="Text Box 15">
          <a:extLst>
            <a:ext uri="{FF2B5EF4-FFF2-40B4-BE49-F238E27FC236}">
              <a16:creationId xmlns="" xmlns:a16="http://schemas.microsoft.com/office/drawing/2014/main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379" name="Text Box 16">
          <a:extLst>
            <a:ext uri="{FF2B5EF4-FFF2-40B4-BE49-F238E27FC236}">
              <a16:creationId xmlns="" xmlns:a16="http://schemas.microsoft.com/office/drawing/2014/main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380" name="Text Box 17">
          <a:extLst>
            <a:ext uri="{FF2B5EF4-FFF2-40B4-BE49-F238E27FC236}">
              <a16:creationId xmlns="" xmlns:a16="http://schemas.microsoft.com/office/drawing/2014/main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381" name="Text Box 18">
          <a:extLst>
            <a:ext uri="{FF2B5EF4-FFF2-40B4-BE49-F238E27FC236}">
              <a16:creationId xmlns="" xmlns:a16="http://schemas.microsoft.com/office/drawing/2014/main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382" name="Text Box 19">
          <a:extLst>
            <a:ext uri="{FF2B5EF4-FFF2-40B4-BE49-F238E27FC236}">
              <a16:creationId xmlns="" xmlns:a16="http://schemas.microsoft.com/office/drawing/2014/main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383" name="Text Box 20">
          <a:extLst>
            <a:ext uri="{FF2B5EF4-FFF2-40B4-BE49-F238E27FC236}">
              <a16:creationId xmlns="" xmlns:a16="http://schemas.microsoft.com/office/drawing/2014/main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384" name="Text Box 21">
          <a:extLst>
            <a:ext uri="{FF2B5EF4-FFF2-40B4-BE49-F238E27FC236}">
              <a16:creationId xmlns="" xmlns:a16="http://schemas.microsoft.com/office/drawing/2014/main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385" name="Text Box 22">
          <a:extLst>
            <a:ext uri="{FF2B5EF4-FFF2-40B4-BE49-F238E27FC236}">
              <a16:creationId xmlns="" xmlns:a16="http://schemas.microsoft.com/office/drawing/2014/main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386" name="Text Box 23">
          <a:extLst>
            <a:ext uri="{FF2B5EF4-FFF2-40B4-BE49-F238E27FC236}">
              <a16:creationId xmlns="" xmlns:a16="http://schemas.microsoft.com/office/drawing/2014/main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387" name="Text Box 24">
          <a:extLst>
            <a:ext uri="{FF2B5EF4-FFF2-40B4-BE49-F238E27FC236}">
              <a16:creationId xmlns="" xmlns:a16="http://schemas.microsoft.com/office/drawing/2014/main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388" name="Text Box 25">
          <a:extLst>
            <a:ext uri="{FF2B5EF4-FFF2-40B4-BE49-F238E27FC236}">
              <a16:creationId xmlns="" xmlns:a16="http://schemas.microsoft.com/office/drawing/2014/main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89" name="Text Box 26">
          <a:extLst>
            <a:ext uri="{FF2B5EF4-FFF2-40B4-BE49-F238E27FC236}">
              <a16:creationId xmlns="" xmlns:a16="http://schemas.microsoft.com/office/drawing/2014/main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90" name="Text Box 115">
          <a:extLst>
            <a:ext uri="{FF2B5EF4-FFF2-40B4-BE49-F238E27FC236}">
              <a16:creationId xmlns="" xmlns:a16="http://schemas.microsoft.com/office/drawing/2014/main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91" name="Text Box 140">
          <a:extLst>
            <a:ext uri="{FF2B5EF4-FFF2-40B4-BE49-F238E27FC236}">
              <a16:creationId xmlns="" xmlns:a16="http://schemas.microsoft.com/office/drawing/2014/main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92" name="Text Box 163">
          <a:extLst>
            <a:ext uri="{FF2B5EF4-FFF2-40B4-BE49-F238E27FC236}">
              <a16:creationId xmlns="" xmlns:a16="http://schemas.microsoft.com/office/drawing/2014/main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93" name="Text Box 164">
          <a:extLst>
            <a:ext uri="{FF2B5EF4-FFF2-40B4-BE49-F238E27FC236}">
              <a16:creationId xmlns="" xmlns:a16="http://schemas.microsoft.com/office/drawing/2014/main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394" name="Text Box 3">
          <a:extLst>
            <a:ext uri="{FF2B5EF4-FFF2-40B4-BE49-F238E27FC236}">
              <a16:creationId xmlns="" xmlns:a16="http://schemas.microsoft.com/office/drawing/2014/main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395" name="Text Box 26">
          <a:extLst>
            <a:ext uri="{FF2B5EF4-FFF2-40B4-BE49-F238E27FC236}">
              <a16:creationId xmlns="" xmlns:a16="http://schemas.microsoft.com/office/drawing/2014/main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396" name="Text Box 115">
          <a:extLst>
            <a:ext uri="{FF2B5EF4-FFF2-40B4-BE49-F238E27FC236}">
              <a16:creationId xmlns="" xmlns:a16="http://schemas.microsoft.com/office/drawing/2014/main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397" name="Text Box 140">
          <a:extLst>
            <a:ext uri="{FF2B5EF4-FFF2-40B4-BE49-F238E27FC236}">
              <a16:creationId xmlns="" xmlns:a16="http://schemas.microsoft.com/office/drawing/2014/main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398" name="Text Box 163">
          <a:extLst>
            <a:ext uri="{FF2B5EF4-FFF2-40B4-BE49-F238E27FC236}">
              <a16:creationId xmlns="" xmlns:a16="http://schemas.microsoft.com/office/drawing/2014/main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399" name="Text Box 164">
          <a:extLst>
            <a:ext uri="{FF2B5EF4-FFF2-40B4-BE49-F238E27FC236}">
              <a16:creationId xmlns="" xmlns:a16="http://schemas.microsoft.com/office/drawing/2014/main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00" name="Text Box 3">
          <a:extLst>
            <a:ext uri="{FF2B5EF4-FFF2-40B4-BE49-F238E27FC236}">
              <a16:creationId xmlns="" xmlns:a16="http://schemas.microsoft.com/office/drawing/2014/main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01" name="Text Box 26">
          <a:extLst>
            <a:ext uri="{FF2B5EF4-FFF2-40B4-BE49-F238E27FC236}">
              <a16:creationId xmlns="" xmlns:a16="http://schemas.microsoft.com/office/drawing/2014/main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02" name="Text Box 115">
          <a:extLst>
            <a:ext uri="{FF2B5EF4-FFF2-40B4-BE49-F238E27FC236}">
              <a16:creationId xmlns="" xmlns:a16="http://schemas.microsoft.com/office/drawing/2014/main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03" name="Text Box 140">
          <a:extLst>
            <a:ext uri="{FF2B5EF4-FFF2-40B4-BE49-F238E27FC236}">
              <a16:creationId xmlns="" xmlns:a16="http://schemas.microsoft.com/office/drawing/2014/main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04" name="Text Box 163">
          <a:extLst>
            <a:ext uri="{FF2B5EF4-FFF2-40B4-BE49-F238E27FC236}">
              <a16:creationId xmlns="" xmlns:a16="http://schemas.microsoft.com/office/drawing/2014/main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05" name="Text Box 164">
          <a:extLst>
            <a:ext uri="{FF2B5EF4-FFF2-40B4-BE49-F238E27FC236}">
              <a16:creationId xmlns="" xmlns:a16="http://schemas.microsoft.com/office/drawing/2014/main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06" name="Text Box 3">
          <a:extLst>
            <a:ext uri="{FF2B5EF4-FFF2-40B4-BE49-F238E27FC236}">
              <a16:creationId xmlns="" xmlns:a16="http://schemas.microsoft.com/office/drawing/2014/main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07" name="Text Box 26">
          <a:extLst>
            <a:ext uri="{FF2B5EF4-FFF2-40B4-BE49-F238E27FC236}">
              <a16:creationId xmlns="" xmlns:a16="http://schemas.microsoft.com/office/drawing/2014/main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08" name="Text Box 115">
          <a:extLst>
            <a:ext uri="{FF2B5EF4-FFF2-40B4-BE49-F238E27FC236}">
              <a16:creationId xmlns="" xmlns:a16="http://schemas.microsoft.com/office/drawing/2014/main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09" name="Text Box 140">
          <a:extLst>
            <a:ext uri="{FF2B5EF4-FFF2-40B4-BE49-F238E27FC236}">
              <a16:creationId xmlns="" xmlns:a16="http://schemas.microsoft.com/office/drawing/2014/main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10" name="Text Box 163">
          <a:extLst>
            <a:ext uri="{FF2B5EF4-FFF2-40B4-BE49-F238E27FC236}">
              <a16:creationId xmlns="" xmlns:a16="http://schemas.microsoft.com/office/drawing/2014/main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11" name="Text Box 164">
          <a:extLst>
            <a:ext uri="{FF2B5EF4-FFF2-40B4-BE49-F238E27FC236}">
              <a16:creationId xmlns="" xmlns:a16="http://schemas.microsoft.com/office/drawing/2014/main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12" name="Text Box 3">
          <a:extLst>
            <a:ext uri="{FF2B5EF4-FFF2-40B4-BE49-F238E27FC236}">
              <a16:creationId xmlns="" xmlns:a16="http://schemas.microsoft.com/office/drawing/2014/main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13" name="Text Box 26">
          <a:extLst>
            <a:ext uri="{FF2B5EF4-FFF2-40B4-BE49-F238E27FC236}">
              <a16:creationId xmlns="" xmlns:a16="http://schemas.microsoft.com/office/drawing/2014/main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14" name="Text Box 115">
          <a:extLst>
            <a:ext uri="{FF2B5EF4-FFF2-40B4-BE49-F238E27FC236}">
              <a16:creationId xmlns="" xmlns:a16="http://schemas.microsoft.com/office/drawing/2014/main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15" name="Text Box 140">
          <a:extLst>
            <a:ext uri="{FF2B5EF4-FFF2-40B4-BE49-F238E27FC236}">
              <a16:creationId xmlns="" xmlns:a16="http://schemas.microsoft.com/office/drawing/2014/main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16" name="Text Box 163">
          <a:extLst>
            <a:ext uri="{FF2B5EF4-FFF2-40B4-BE49-F238E27FC236}">
              <a16:creationId xmlns="" xmlns:a16="http://schemas.microsoft.com/office/drawing/2014/main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17" name="Text Box 164">
          <a:extLst>
            <a:ext uri="{FF2B5EF4-FFF2-40B4-BE49-F238E27FC236}">
              <a16:creationId xmlns="" xmlns:a16="http://schemas.microsoft.com/office/drawing/2014/main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18" name="Text Box 3">
          <a:extLst>
            <a:ext uri="{FF2B5EF4-FFF2-40B4-BE49-F238E27FC236}">
              <a16:creationId xmlns="" xmlns:a16="http://schemas.microsoft.com/office/drawing/2014/main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19" name="Text Box 26">
          <a:extLst>
            <a:ext uri="{FF2B5EF4-FFF2-40B4-BE49-F238E27FC236}">
              <a16:creationId xmlns="" xmlns:a16="http://schemas.microsoft.com/office/drawing/2014/main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20" name="Text Box 115">
          <a:extLst>
            <a:ext uri="{FF2B5EF4-FFF2-40B4-BE49-F238E27FC236}">
              <a16:creationId xmlns="" xmlns:a16="http://schemas.microsoft.com/office/drawing/2014/main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21" name="Text Box 140">
          <a:extLst>
            <a:ext uri="{FF2B5EF4-FFF2-40B4-BE49-F238E27FC236}">
              <a16:creationId xmlns="" xmlns:a16="http://schemas.microsoft.com/office/drawing/2014/main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22" name="Text Box 163">
          <a:extLst>
            <a:ext uri="{FF2B5EF4-FFF2-40B4-BE49-F238E27FC236}">
              <a16:creationId xmlns="" xmlns:a16="http://schemas.microsoft.com/office/drawing/2014/main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23" name="Text Box 164">
          <a:extLst>
            <a:ext uri="{FF2B5EF4-FFF2-40B4-BE49-F238E27FC236}">
              <a16:creationId xmlns="" xmlns:a16="http://schemas.microsoft.com/office/drawing/2014/main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24" name="Text Box 3">
          <a:extLst>
            <a:ext uri="{FF2B5EF4-FFF2-40B4-BE49-F238E27FC236}">
              <a16:creationId xmlns="" xmlns:a16="http://schemas.microsoft.com/office/drawing/2014/main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25" name="Text Box 26">
          <a:extLst>
            <a:ext uri="{FF2B5EF4-FFF2-40B4-BE49-F238E27FC236}">
              <a16:creationId xmlns="" xmlns:a16="http://schemas.microsoft.com/office/drawing/2014/main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26" name="Text Box 115">
          <a:extLst>
            <a:ext uri="{FF2B5EF4-FFF2-40B4-BE49-F238E27FC236}">
              <a16:creationId xmlns="" xmlns:a16="http://schemas.microsoft.com/office/drawing/2014/main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27" name="Text Box 140">
          <a:extLst>
            <a:ext uri="{FF2B5EF4-FFF2-40B4-BE49-F238E27FC236}">
              <a16:creationId xmlns="" xmlns:a16="http://schemas.microsoft.com/office/drawing/2014/main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28" name="Text Box 163">
          <a:extLst>
            <a:ext uri="{FF2B5EF4-FFF2-40B4-BE49-F238E27FC236}">
              <a16:creationId xmlns="" xmlns:a16="http://schemas.microsoft.com/office/drawing/2014/main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29" name="Text Box 164">
          <a:extLst>
            <a:ext uri="{FF2B5EF4-FFF2-40B4-BE49-F238E27FC236}">
              <a16:creationId xmlns="" xmlns:a16="http://schemas.microsoft.com/office/drawing/2014/main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30" name="Text Box 3">
          <a:extLst>
            <a:ext uri="{FF2B5EF4-FFF2-40B4-BE49-F238E27FC236}">
              <a16:creationId xmlns="" xmlns:a16="http://schemas.microsoft.com/office/drawing/2014/main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31" name="Text Box 26">
          <a:extLst>
            <a:ext uri="{FF2B5EF4-FFF2-40B4-BE49-F238E27FC236}">
              <a16:creationId xmlns="" xmlns:a16="http://schemas.microsoft.com/office/drawing/2014/main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32" name="Text Box 115">
          <a:extLst>
            <a:ext uri="{FF2B5EF4-FFF2-40B4-BE49-F238E27FC236}">
              <a16:creationId xmlns="" xmlns:a16="http://schemas.microsoft.com/office/drawing/2014/main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33" name="Text Box 140">
          <a:extLst>
            <a:ext uri="{FF2B5EF4-FFF2-40B4-BE49-F238E27FC236}">
              <a16:creationId xmlns="" xmlns:a16="http://schemas.microsoft.com/office/drawing/2014/main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34" name="Text Box 163">
          <a:extLst>
            <a:ext uri="{FF2B5EF4-FFF2-40B4-BE49-F238E27FC236}">
              <a16:creationId xmlns="" xmlns:a16="http://schemas.microsoft.com/office/drawing/2014/main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35" name="Text Box 164">
          <a:extLst>
            <a:ext uri="{FF2B5EF4-FFF2-40B4-BE49-F238E27FC236}">
              <a16:creationId xmlns="" xmlns:a16="http://schemas.microsoft.com/office/drawing/2014/main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36" name="Text Box 3">
          <a:extLst>
            <a:ext uri="{FF2B5EF4-FFF2-40B4-BE49-F238E27FC236}">
              <a16:creationId xmlns="" xmlns:a16="http://schemas.microsoft.com/office/drawing/2014/main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37" name="Text Box 26">
          <a:extLst>
            <a:ext uri="{FF2B5EF4-FFF2-40B4-BE49-F238E27FC236}">
              <a16:creationId xmlns="" xmlns:a16="http://schemas.microsoft.com/office/drawing/2014/main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38" name="Text Box 115">
          <a:extLst>
            <a:ext uri="{FF2B5EF4-FFF2-40B4-BE49-F238E27FC236}">
              <a16:creationId xmlns="" xmlns:a16="http://schemas.microsoft.com/office/drawing/2014/main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39" name="Text Box 140">
          <a:extLst>
            <a:ext uri="{FF2B5EF4-FFF2-40B4-BE49-F238E27FC236}">
              <a16:creationId xmlns="" xmlns:a16="http://schemas.microsoft.com/office/drawing/2014/main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40" name="Text Box 163">
          <a:extLst>
            <a:ext uri="{FF2B5EF4-FFF2-40B4-BE49-F238E27FC236}">
              <a16:creationId xmlns="" xmlns:a16="http://schemas.microsoft.com/office/drawing/2014/main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41" name="Text Box 164">
          <a:extLst>
            <a:ext uri="{FF2B5EF4-FFF2-40B4-BE49-F238E27FC236}">
              <a16:creationId xmlns="" xmlns:a16="http://schemas.microsoft.com/office/drawing/2014/main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42" name="Text Box 3">
          <a:extLst>
            <a:ext uri="{FF2B5EF4-FFF2-40B4-BE49-F238E27FC236}">
              <a16:creationId xmlns="" xmlns:a16="http://schemas.microsoft.com/office/drawing/2014/main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43" name="Text Box 26">
          <a:extLst>
            <a:ext uri="{FF2B5EF4-FFF2-40B4-BE49-F238E27FC236}">
              <a16:creationId xmlns="" xmlns:a16="http://schemas.microsoft.com/office/drawing/2014/main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44" name="Text Box 115">
          <a:extLst>
            <a:ext uri="{FF2B5EF4-FFF2-40B4-BE49-F238E27FC236}">
              <a16:creationId xmlns="" xmlns:a16="http://schemas.microsoft.com/office/drawing/2014/main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45" name="Text Box 140">
          <a:extLst>
            <a:ext uri="{FF2B5EF4-FFF2-40B4-BE49-F238E27FC236}">
              <a16:creationId xmlns="" xmlns:a16="http://schemas.microsoft.com/office/drawing/2014/main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46" name="Text Box 163">
          <a:extLst>
            <a:ext uri="{FF2B5EF4-FFF2-40B4-BE49-F238E27FC236}">
              <a16:creationId xmlns="" xmlns:a16="http://schemas.microsoft.com/office/drawing/2014/main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47" name="Text Box 164">
          <a:extLst>
            <a:ext uri="{FF2B5EF4-FFF2-40B4-BE49-F238E27FC236}">
              <a16:creationId xmlns="" xmlns:a16="http://schemas.microsoft.com/office/drawing/2014/main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48" name="Text Box 3">
          <a:extLst>
            <a:ext uri="{FF2B5EF4-FFF2-40B4-BE49-F238E27FC236}">
              <a16:creationId xmlns="" xmlns:a16="http://schemas.microsoft.com/office/drawing/2014/main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49" name="Text Box 26">
          <a:extLst>
            <a:ext uri="{FF2B5EF4-FFF2-40B4-BE49-F238E27FC236}">
              <a16:creationId xmlns="" xmlns:a16="http://schemas.microsoft.com/office/drawing/2014/main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50" name="Text Box 115">
          <a:extLst>
            <a:ext uri="{FF2B5EF4-FFF2-40B4-BE49-F238E27FC236}">
              <a16:creationId xmlns="" xmlns:a16="http://schemas.microsoft.com/office/drawing/2014/main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51" name="Text Box 140">
          <a:extLst>
            <a:ext uri="{FF2B5EF4-FFF2-40B4-BE49-F238E27FC236}">
              <a16:creationId xmlns="" xmlns:a16="http://schemas.microsoft.com/office/drawing/2014/main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52" name="Text Box 163">
          <a:extLst>
            <a:ext uri="{FF2B5EF4-FFF2-40B4-BE49-F238E27FC236}">
              <a16:creationId xmlns="" xmlns:a16="http://schemas.microsoft.com/office/drawing/2014/main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53" name="Text Box 164">
          <a:extLst>
            <a:ext uri="{FF2B5EF4-FFF2-40B4-BE49-F238E27FC236}">
              <a16:creationId xmlns="" xmlns:a16="http://schemas.microsoft.com/office/drawing/2014/main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54" name="Text Box 3">
          <a:extLst>
            <a:ext uri="{FF2B5EF4-FFF2-40B4-BE49-F238E27FC236}">
              <a16:creationId xmlns="" xmlns:a16="http://schemas.microsoft.com/office/drawing/2014/main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55" name="Text Box 26">
          <a:extLst>
            <a:ext uri="{FF2B5EF4-FFF2-40B4-BE49-F238E27FC236}">
              <a16:creationId xmlns="" xmlns:a16="http://schemas.microsoft.com/office/drawing/2014/main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56" name="Text Box 115">
          <a:extLst>
            <a:ext uri="{FF2B5EF4-FFF2-40B4-BE49-F238E27FC236}">
              <a16:creationId xmlns="" xmlns:a16="http://schemas.microsoft.com/office/drawing/2014/main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57" name="Text Box 140">
          <a:extLst>
            <a:ext uri="{FF2B5EF4-FFF2-40B4-BE49-F238E27FC236}">
              <a16:creationId xmlns="" xmlns:a16="http://schemas.microsoft.com/office/drawing/2014/main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58" name="Text Box 163">
          <a:extLst>
            <a:ext uri="{FF2B5EF4-FFF2-40B4-BE49-F238E27FC236}">
              <a16:creationId xmlns="" xmlns:a16="http://schemas.microsoft.com/office/drawing/2014/main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59" name="Text Box 164">
          <a:extLst>
            <a:ext uri="{FF2B5EF4-FFF2-40B4-BE49-F238E27FC236}">
              <a16:creationId xmlns="" xmlns:a16="http://schemas.microsoft.com/office/drawing/2014/main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60" name="Text Box 3">
          <a:extLst>
            <a:ext uri="{FF2B5EF4-FFF2-40B4-BE49-F238E27FC236}">
              <a16:creationId xmlns="" xmlns:a16="http://schemas.microsoft.com/office/drawing/2014/main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61" name="Text Box 26">
          <a:extLst>
            <a:ext uri="{FF2B5EF4-FFF2-40B4-BE49-F238E27FC236}">
              <a16:creationId xmlns="" xmlns:a16="http://schemas.microsoft.com/office/drawing/2014/main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62" name="Text Box 115">
          <a:extLst>
            <a:ext uri="{FF2B5EF4-FFF2-40B4-BE49-F238E27FC236}">
              <a16:creationId xmlns="" xmlns:a16="http://schemas.microsoft.com/office/drawing/2014/main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63" name="Text Box 140">
          <a:extLst>
            <a:ext uri="{FF2B5EF4-FFF2-40B4-BE49-F238E27FC236}">
              <a16:creationId xmlns="" xmlns:a16="http://schemas.microsoft.com/office/drawing/2014/main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64" name="Text Box 163">
          <a:extLst>
            <a:ext uri="{FF2B5EF4-FFF2-40B4-BE49-F238E27FC236}">
              <a16:creationId xmlns="" xmlns:a16="http://schemas.microsoft.com/office/drawing/2014/main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65" name="Text Box 164">
          <a:extLst>
            <a:ext uri="{FF2B5EF4-FFF2-40B4-BE49-F238E27FC236}">
              <a16:creationId xmlns="" xmlns:a16="http://schemas.microsoft.com/office/drawing/2014/main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66" name="Text Box 3">
          <a:extLst>
            <a:ext uri="{FF2B5EF4-FFF2-40B4-BE49-F238E27FC236}">
              <a16:creationId xmlns="" xmlns:a16="http://schemas.microsoft.com/office/drawing/2014/main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67" name="Text Box 26">
          <a:extLst>
            <a:ext uri="{FF2B5EF4-FFF2-40B4-BE49-F238E27FC236}">
              <a16:creationId xmlns="" xmlns:a16="http://schemas.microsoft.com/office/drawing/2014/main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68" name="Text Box 115">
          <a:extLst>
            <a:ext uri="{FF2B5EF4-FFF2-40B4-BE49-F238E27FC236}">
              <a16:creationId xmlns="" xmlns:a16="http://schemas.microsoft.com/office/drawing/2014/main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69" name="Text Box 140">
          <a:extLst>
            <a:ext uri="{FF2B5EF4-FFF2-40B4-BE49-F238E27FC236}">
              <a16:creationId xmlns="" xmlns:a16="http://schemas.microsoft.com/office/drawing/2014/main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70" name="Text Box 163">
          <a:extLst>
            <a:ext uri="{FF2B5EF4-FFF2-40B4-BE49-F238E27FC236}">
              <a16:creationId xmlns="" xmlns:a16="http://schemas.microsoft.com/office/drawing/2014/main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71" name="Text Box 164">
          <a:extLst>
            <a:ext uri="{FF2B5EF4-FFF2-40B4-BE49-F238E27FC236}">
              <a16:creationId xmlns="" xmlns:a16="http://schemas.microsoft.com/office/drawing/2014/main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2" name="Text Box 3">
          <a:extLst>
            <a:ext uri="{FF2B5EF4-FFF2-40B4-BE49-F238E27FC236}">
              <a16:creationId xmlns="" xmlns:a16="http://schemas.microsoft.com/office/drawing/2014/main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3" name="Text Box 26">
          <a:extLst>
            <a:ext uri="{FF2B5EF4-FFF2-40B4-BE49-F238E27FC236}">
              <a16:creationId xmlns="" xmlns:a16="http://schemas.microsoft.com/office/drawing/2014/main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74" name="Text Box 115">
          <a:extLst>
            <a:ext uri="{FF2B5EF4-FFF2-40B4-BE49-F238E27FC236}">
              <a16:creationId xmlns="" xmlns:a16="http://schemas.microsoft.com/office/drawing/2014/main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5" name="Text Box 140">
          <a:extLst>
            <a:ext uri="{FF2B5EF4-FFF2-40B4-BE49-F238E27FC236}">
              <a16:creationId xmlns="" xmlns:a16="http://schemas.microsoft.com/office/drawing/2014/main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76" name="Text Box 163">
          <a:extLst>
            <a:ext uri="{FF2B5EF4-FFF2-40B4-BE49-F238E27FC236}">
              <a16:creationId xmlns="" xmlns:a16="http://schemas.microsoft.com/office/drawing/2014/main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7" name="Text Box 164">
          <a:extLst>
            <a:ext uri="{FF2B5EF4-FFF2-40B4-BE49-F238E27FC236}">
              <a16:creationId xmlns="" xmlns:a16="http://schemas.microsoft.com/office/drawing/2014/main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8" name="Text Box 3">
          <a:extLst>
            <a:ext uri="{FF2B5EF4-FFF2-40B4-BE49-F238E27FC236}">
              <a16:creationId xmlns="" xmlns:a16="http://schemas.microsoft.com/office/drawing/2014/main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9" name="Text Box 26">
          <a:extLst>
            <a:ext uri="{FF2B5EF4-FFF2-40B4-BE49-F238E27FC236}">
              <a16:creationId xmlns="" xmlns:a16="http://schemas.microsoft.com/office/drawing/2014/main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80" name="Text Box 115">
          <a:extLst>
            <a:ext uri="{FF2B5EF4-FFF2-40B4-BE49-F238E27FC236}">
              <a16:creationId xmlns="" xmlns:a16="http://schemas.microsoft.com/office/drawing/2014/main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81" name="Text Box 140">
          <a:extLst>
            <a:ext uri="{FF2B5EF4-FFF2-40B4-BE49-F238E27FC236}">
              <a16:creationId xmlns="" xmlns:a16="http://schemas.microsoft.com/office/drawing/2014/main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82" name="Text Box 163">
          <a:extLst>
            <a:ext uri="{FF2B5EF4-FFF2-40B4-BE49-F238E27FC236}">
              <a16:creationId xmlns="" xmlns:a16="http://schemas.microsoft.com/office/drawing/2014/main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83" name="Text Box 164">
          <a:extLst>
            <a:ext uri="{FF2B5EF4-FFF2-40B4-BE49-F238E27FC236}">
              <a16:creationId xmlns="" xmlns:a16="http://schemas.microsoft.com/office/drawing/2014/main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84" name="Text Box 3">
          <a:extLst>
            <a:ext uri="{FF2B5EF4-FFF2-40B4-BE49-F238E27FC236}">
              <a16:creationId xmlns="" xmlns:a16="http://schemas.microsoft.com/office/drawing/2014/main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85" name="Text Box 26">
          <a:extLst>
            <a:ext uri="{FF2B5EF4-FFF2-40B4-BE49-F238E27FC236}">
              <a16:creationId xmlns="" xmlns:a16="http://schemas.microsoft.com/office/drawing/2014/main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86" name="Text Box 115">
          <a:extLst>
            <a:ext uri="{FF2B5EF4-FFF2-40B4-BE49-F238E27FC236}">
              <a16:creationId xmlns="" xmlns:a16="http://schemas.microsoft.com/office/drawing/2014/main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87" name="Text Box 140">
          <a:extLst>
            <a:ext uri="{FF2B5EF4-FFF2-40B4-BE49-F238E27FC236}">
              <a16:creationId xmlns="" xmlns:a16="http://schemas.microsoft.com/office/drawing/2014/main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88" name="Text Box 163">
          <a:extLst>
            <a:ext uri="{FF2B5EF4-FFF2-40B4-BE49-F238E27FC236}">
              <a16:creationId xmlns="" xmlns:a16="http://schemas.microsoft.com/office/drawing/2014/main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89" name="Text Box 164">
          <a:extLst>
            <a:ext uri="{FF2B5EF4-FFF2-40B4-BE49-F238E27FC236}">
              <a16:creationId xmlns="" xmlns:a16="http://schemas.microsoft.com/office/drawing/2014/main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0" name="Text Box 3">
          <a:extLst>
            <a:ext uri="{FF2B5EF4-FFF2-40B4-BE49-F238E27FC236}">
              <a16:creationId xmlns="" xmlns:a16="http://schemas.microsoft.com/office/drawing/2014/main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1" name="Text Box 26">
          <a:extLst>
            <a:ext uri="{FF2B5EF4-FFF2-40B4-BE49-F238E27FC236}">
              <a16:creationId xmlns="" xmlns:a16="http://schemas.microsoft.com/office/drawing/2014/main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92" name="Text Box 115">
          <a:extLst>
            <a:ext uri="{FF2B5EF4-FFF2-40B4-BE49-F238E27FC236}">
              <a16:creationId xmlns="" xmlns:a16="http://schemas.microsoft.com/office/drawing/2014/main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3" name="Text Box 140">
          <a:extLst>
            <a:ext uri="{FF2B5EF4-FFF2-40B4-BE49-F238E27FC236}">
              <a16:creationId xmlns="" xmlns:a16="http://schemas.microsoft.com/office/drawing/2014/main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94" name="Text Box 163">
          <a:extLst>
            <a:ext uri="{FF2B5EF4-FFF2-40B4-BE49-F238E27FC236}">
              <a16:creationId xmlns="" xmlns:a16="http://schemas.microsoft.com/office/drawing/2014/main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5" name="Text Box 164">
          <a:extLst>
            <a:ext uri="{FF2B5EF4-FFF2-40B4-BE49-F238E27FC236}">
              <a16:creationId xmlns="" xmlns:a16="http://schemas.microsoft.com/office/drawing/2014/main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6" name="Text Box 3">
          <a:extLst>
            <a:ext uri="{FF2B5EF4-FFF2-40B4-BE49-F238E27FC236}">
              <a16:creationId xmlns="" xmlns:a16="http://schemas.microsoft.com/office/drawing/2014/main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7" name="Text Box 26">
          <a:extLst>
            <a:ext uri="{FF2B5EF4-FFF2-40B4-BE49-F238E27FC236}">
              <a16:creationId xmlns="" xmlns:a16="http://schemas.microsoft.com/office/drawing/2014/main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98" name="Text Box 115">
          <a:extLst>
            <a:ext uri="{FF2B5EF4-FFF2-40B4-BE49-F238E27FC236}">
              <a16:creationId xmlns="" xmlns:a16="http://schemas.microsoft.com/office/drawing/2014/main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9" name="Text Box 140">
          <a:extLst>
            <a:ext uri="{FF2B5EF4-FFF2-40B4-BE49-F238E27FC236}">
              <a16:creationId xmlns="" xmlns:a16="http://schemas.microsoft.com/office/drawing/2014/main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00" name="Text Box 163">
          <a:extLst>
            <a:ext uri="{FF2B5EF4-FFF2-40B4-BE49-F238E27FC236}">
              <a16:creationId xmlns="" xmlns:a16="http://schemas.microsoft.com/office/drawing/2014/main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1" name="Text Box 164">
          <a:extLst>
            <a:ext uri="{FF2B5EF4-FFF2-40B4-BE49-F238E27FC236}">
              <a16:creationId xmlns="" xmlns:a16="http://schemas.microsoft.com/office/drawing/2014/main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2" name="Text Box 3">
          <a:extLst>
            <a:ext uri="{FF2B5EF4-FFF2-40B4-BE49-F238E27FC236}">
              <a16:creationId xmlns="" xmlns:a16="http://schemas.microsoft.com/office/drawing/2014/main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3" name="Text Box 26">
          <a:extLst>
            <a:ext uri="{FF2B5EF4-FFF2-40B4-BE49-F238E27FC236}">
              <a16:creationId xmlns="" xmlns:a16="http://schemas.microsoft.com/office/drawing/2014/main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04" name="Text Box 115">
          <a:extLst>
            <a:ext uri="{FF2B5EF4-FFF2-40B4-BE49-F238E27FC236}">
              <a16:creationId xmlns="" xmlns:a16="http://schemas.microsoft.com/office/drawing/2014/main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5" name="Text Box 140">
          <a:extLst>
            <a:ext uri="{FF2B5EF4-FFF2-40B4-BE49-F238E27FC236}">
              <a16:creationId xmlns="" xmlns:a16="http://schemas.microsoft.com/office/drawing/2014/main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06" name="Text Box 163">
          <a:extLst>
            <a:ext uri="{FF2B5EF4-FFF2-40B4-BE49-F238E27FC236}">
              <a16:creationId xmlns="" xmlns:a16="http://schemas.microsoft.com/office/drawing/2014/main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7" name="Text Box 164">
          <a:extLst>
            <a:ext uri="{FF2B5EF4-FFF2-40B4-BE49-F238E27FC236}">
              <a16:creationId xmlns="" xmlns:a16="http://schemas.microsoft.com/office/drawing/2014/main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8" name="Text Box 3">
          <a:extLst>
            <a:ext uri="{FF2B5EF4-FFF2-40B4-BE49-F238E27FC236}">
              <a16:creationId xmlns="" xmlns:a16="http://schemas.microsoft.com/office/drawing/2014/main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9" name="Text Box 26">
          <a:extLst>
            <a:ext uri="{FF2B5EF4-FFF2-40B4-BE49-F238E27FC236}">
              <a16:creationId xmlns="" xmlns:a16="http://schemas.microsoft.com/office/drawing/2014/main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10" name="Text Box 115">
          <a:extLst>
            <a:ext uri="{FF2B5EF4-FFF2-40B4-BE49-F238E27FC236}">
              <a16:creationId xmlns="" xmlns:a16="http://schemas.microsoft.com/office/drawing/2014/main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1" name="Text Box 140">
          <a:extLst>
            <a:ext uri="{FF2B5EF4-FFF2-40B4-BE49-F238E27FC236}">
              <a16:creationId xmlns="" xmlns:a16="http://schemas.microsoft.com/office/drawing/2014/main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12" name="Text Box 163">
          <a:extLst>
            <a:ext uri="{FF2B5EF4-FFF2-40B4-BE49-F238E27FC236}">
              <a16:creationId xmlns="" xmlns:a16="http://schemas.microsoft.com/office/drawing/2014/main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3" name="Text Box 164">
          <a:extLst>
            <a:ext uri="{FF2B5EF4-FFF2-40B4-BE49-F238E27FC236}">
              <a16:creationId xmlns="" xmlns:a16="http://schemas.microsoft.com/office/drawing/2014/main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4" name="Text Box 3">
          <a:extLst>
            <a:ext uri="{FF2B5EF4-FFF2-40B4-BE49-F238E27FC236}">
              <a16:creationId xmlns="" xmlns:a16="http://schemas.microsoft.com/office/drawing/2014/main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5" name="Text Box 26">
          <a:extLst>
            <a:ext uri="{FF2B5EF4-FFF2-40B4-BE49-F238E27FC236}">
              <a16:creationId xmlns="" xmlns:a16="http://schemas.microsoft.com/office/drawing/2014/main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16" name="Text Box 115">
          <a:extLst>
            <a:ext uri="{FF2B5EF4-FFF2-40B4-BE49-F238E27FC236}">
              <a16:creationId xmlns="" xmlns:a16="http://schemas.microsoft.com/office/drawing/2014/main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7" name="Text Box 140">
          <a:extLst>
            <a:ext uri="{FF2B5EF4-FFF2-40B4-BE49-F238E27FC236}">
              <a16:creationId xmlns="" xmlns:a16="http://schemas.microsoft.com/office/drawing/2014/main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18" name="Text Box 163">
          <a:extLst>
            <a:ext uri="{FF2B5EF4-FFF2-40B4-BE49-F238E27FC236}">
              <a16:creationId xmlns="" xmlns:a16="http://schemas.microsoft.com/office/drawing/2014/main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9" name="Text Box 164">
          <a:extLst>
            <a:ext uri="{FF2B5EF4-FFF2-40B4-BE49-F238E27FC236}">
              <a16:creationId xmlns="" xmlns:a16="http://schemas.microsoft.com/office/drawing/2014/main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0" name="Text Box 3">
          <a:extLst>
            <a:ext uri="{FF2B5EF4-FFF2-40B4-BE49-F238E27FC236}">
              <a16:creationId xmlns="" xmlns:a16="http://schemas.microsoft.com/office/drawing/2014/main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1" name="Text Box 26">
          <a:extLst>
            <a:ext uri="{FF2B5EF4-FFF2-40B4-BE49-F238E27FC236}">
              <a16:creationId xmlns="" xmlns:a16="http://schemas.microsoft.com/office/drawing/2014/main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22" name="Text Box 115">
          <a:extLst>
            <a:ext uri="{FF2B5EF4-FFF2-40B4-BE49-F238E27FC236}">
              <a16:creationId xmlns="" xmlns:a16="http://schemas.microsoft.com/office/drawing/2014/main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3" name="Text Box 140">
          <a:extLst>
            <a:ext uri="{FF2B5EF4-FFF2-40B4-BE49-F238E27FC236}">
              <a16:creationId xmlns="" xmlns:a16="http://schemas.microsoft.com/office/drawing/2014/main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24" name="Text Box 163">
          <a:extLst>
            <a:ext uri="{FF2B5EF4-FFF2-40B4-BE49-F238E27FC236}">
              <a16:creationId xmlns="" xmlns:a16="http://schemas.microsoft.com/office/drawing/2014/main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5" name="Text Box 164">
          <a:extLst>
            <a:ext uri="{FF2B5EF4-FFF2-40B4-BE49-F238E27FC236}">
              <a16:creationId xmlns="" xmlns:a16="http://schemas.microsoft.com/office/drawing/2014/main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6" name="Text Box 3">
          <a:extLst>
            <a:ext uri="{FF2B5EF4-FFF2-40B4-BE49-F238E27FC236}">
              <a16:creationId xmlns="" xmlns:a16="http://schemas.microsoft.com/office/drawing/2014/main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7" name="Text Box 26">
          <a:extLst>
            <a:ext uri="{FF2B5EF4-FFF2-40B4-BE49-F238E27FC236}">
              <a16:creationId xmlns="" xmlns:a16="http://schemas.microsoft.com/office/drawing/2014/main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28" name="Text Box 115">
          <a:extLst>
            <a:ext uri="{FF2B5EF4-FFF2-40B4-BE49-F238E27FC236}">
              <a16:creationId xmlns="" xmlns:a16="http://schemas.microsoft.com/office/drawing/2014/main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9" name="Text Box 140">
          <a:extLst>
            <a:ext uri="{FF2B5EF4-FFF2-40B4-BE49-F238E27FC236}">
              <a16:creationId xmlns="" xmlns:a16="http://schemas.microsoft.com/office/drawing/2014/main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30" name="Text Box 163">
          <a:extLst>
            <a:ext uri="{FF2B5EF4-FFF2-40B4-BE49-F238E27FC236}">
              <a16:creationId xmlns="" xmlns:a16="http://schemas.microsoft.com/office/drawing/2014/main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1" name="Text Box 164">
          <a:extLst>
            <a:ext uri="{FF2B5EF4-FFF2-40B4-BE49-F238E27FC236}">
              <a16:creationId xmlns="" xmlns:a16="http://schemas.microsoft.com/office/drawing/2014/main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2" name="Text Box 3">
          <a:extLst>
            <a:ext uri="{FF2B5EF4-FFF2-40B4-BE49-F238E27FC236}">
              <a16:creationId xmlns="" xmlns:a16="http://schemas.microsoft.com/office/drawing/2014/main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3" name="Text Box 26">
          <a:extLst>
            <a:ext uri="{FF2B5EF4-FFF2-40B4-BE49-F238E27FC236}">
              <a16:creationId xmlns="" xmlns:a16="http://schemas.microsoft.com/office/drawing/2014/main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34" name="Text Box 115">
          <a:extLst>
            <a:ext uri="{FF2B5EF4-FFF2-40B4-BE49-F238E27FC236}">
              <a16:creationId xmlns="" xmlns:a16="http://schemas.microsoft.com/office/drawing/2014/main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5" name="Text Box 140">
          <a:extLst>
            <a:ext uri="{FF2B5EF4-FFF2-40B4-BE49-F238E27FC236}">
              <a16:creationId xmlns="" xmlns:a16="http://schemas.microsoft.com/office/drawing/2014/main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36" name="Text Box 163">
          <a:extLst>
            <a:ext uri="{FF2B5EF4-FFF2-40B4-BE49-F238E27FC236}">
              <a16:creationId xmlns="" xmlns:a16="http://schemas.microsoft.com/office/drawing/2014/main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7" name="Text Box 164">
          <a:extLst>
            <a:ext uri="{FF2B5EF4-FFF2-40B4-BE49-F238E27FC236}">
              <a16:creationId xmlns="" xmlns:a16="http://schemas.microsoft.com/office/drawing/2014/main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8" name="Text Box 3">
          <a:extLst>
            <a:ext uri="{FF2B5EF4-FFF2-40B4-BE49-F238E27FC236}">
              <a16:creationId xmlns="" xmlns:a16="http://schemas.microsoft.com/office/drawing/2014/main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9" name="Text Box 26">
          <a:extLst>
            <a:ext uri="{FF2B5EF4-FFF2-40B4-BE49-F238E27FC236}">
              <a16:creationId xmlns="" xmlns:a16="http://schemas.microsoft.com/office/drawing/2014/main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40" name="Text Box 115">
          <a:extLst>
            <a:ext uri="{FF2B5EF4-FFF2-40B4-BE49-F238E27FC236}">
              <a16:creationId xmlns="" xmlns:a16="http://schemas.microsoft.com/office/drawing/2014/main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41" name="Text Box 140">
          <a:extLst>
            <a:ext uri="{FF2B5EF4-FFF2-40B4-BE49-F238E27FC236}">
              <a16:creationId xmlns="" xmlns:a16="http://schemas.microsoft.com/office/drawing/2014/main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42" name="Text Box 163">
          <a:extLst>
            <a:ext uri="{FF2B5EF4-FFF2-40B4-BE49-F238E27FC236}">
              <a16:creationId xmlns="" xmlns:a16="http://schemas.microsoft.com/office/drawing/2014/main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43" name="Text Box 164">
          <a:extLst>
            <a:ext uri="{FF2B5EF4-FFF2-40B4-BE49-F238E27FC236}">
              <a16:creationId xmlns="" xmlns:a16="http://schemas.microsoft.com/office/drawing/2014/main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44" name="Text Box 3">
          <a:extLst>
            <a:ext uri="{FF2B5EF4-FFF2-40B4-BE49-F238E27FC236}">
              <a16:creationId xmlns="" xmlns:a16="http://schemas.microsoft.com/office/drawing/2014/main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45" name="Text Box 26">
          <a:extLst>
            <a:ext uri="{FF2B5EF4-FFF2-40B4-BE49-F238E27FC236}">
              <a16:creationId xmlns="" xmlns:a16="http://schemas.microsoft.com/office/drawing/2014/main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46" name="Text Box 115">
          <a:extLst>
            <a:ext uri="{FF2B5EF4-FFF2-40B4-BE49-F238E27FC236}">
              <a16:creationId xmlns="" xmlns:a16="http://schemas.microsoft.com/office/drawing/2014/main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47" name="Text Box 140">
          <a:extLst>
            <a:ext uri="{FF2B5EF4-FFF2-40B4-BE49-F238E27FC236}">
              <a16:creationId xmlns="" xmlns:a16="http://schemas.microsoft.com/office/drawing/2014/main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48" name="Text Box 163">
          <a:extLst>
            <a:ext uri="{FF2B5EF4-FFF2-40B4-BE49-F238E27FC236}">
              <a16:creationId xmlns="" xmlns:a16="http://schemas.microsoft.com/office/drawing/2014/main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49" name="Text Box 164">
          <a:extLst>
            <a:ext uri="{FF2B5EF4-FFF2-40B4-BE49-F238E27FC236}">
              <a16:creationId xmlns="" xmlns:a16="http://schemas.microsoft.com/office/drawing/2014/main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0" name="Text Box 3">
          <a:extLst>
            <a:ext uri="{FF2B5EF4-FFF2-40B4-BE49-F238E27FC236}">
              <a16:creationId xmlns="" xmlns:a16="http://schemas.microsoft.com/office/drawing/2014/main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1" name="Text Box 26">
          <a:extLst>
            <a:ext uri="{FF2B5EF4-FFF2-40B4-BE49-F238E27FC236}">
              <a16:creationId xmlns="" xmlns:a16="http://schemas.microsoft.com/office/drawing/2014/main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52" name="Text Box 115">
          <a:extLst>
            <a:ext uri="{FF2B5EF4-FFF2-40B4-BE49-F238E27FC236}">
              <a16:creationId xmlns="" xmlns:a16="http://schemas.microsoft.com/office/drawing/2014/main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3" name="Text Box 140">
          <a:extLst>
            <a:ext uri="{FF2B5EF4-FFF2-40B4-BE49-F238E27FC236}">
              <a16:creationId xmlns="" xmlns:a16="http://schemas.microsoft.com/office/drawing/2014/main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54" name="Text Box 163">
          <a:extLst>
            <a:ext uri="{FF2B5EF4-FFF2-40B4-BE49-F238E27FC236}">
              <a16:creationId xmlns="" xmlns:a16="http://schemas.microsoft.com/office/drawing/2014/main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5" name="Text Box 164">
          <a:extLst>
            <a:ext uri="{FF2B5EF4-FFF2-40B4-BE49-F238E27FC236}">
              <a16:creationId xmlns="" xmlns:a16="http://schemas.microsoft.com/office/drawing/2014/main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6" name="Text Box 3">
          <a:extLst>
            <a:ext uri="{FF2B5EF4-FFF2-40B4-BE49-F238E27FC236}">
              <a16:creationId xmlns="" xmlns:a16="http://schemas.microsoft.com/office/drawing/2014/main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7" name="Text Box 26">
          <a:extLst>
            <a:ext uri="{FF2B5EF4-FFF2-40B4-BE49-F238E27FC236}">
              <a16:creationId xmlns="" xmlns:a16="http://schemas.microsoft.com/office/drawing/2014/main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58" name="Text Box 115">
          <a:extLst>
            <a:ext uri="{FF2B5EF4-FFF2-40B4-BE49-F238E27FC236}">
              <a16:creationId xmlns="" xmlns:a16="http://schemas.microsoft.com/office/drawing/2014/main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9" name="Text Box 140">
          <a:extLst>
            <a:ext uri="{FF2B5EF4-FFF2-40B4-BE49-F238E27FC236}">
              <a16:creationId xmlns="" xmlns:a16="http://schemas.microsoft.com/office/drawing/2014/main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60" name="Text Box 163">
          <a:extLst>
            <a:ext uri="{FF2B5EF4-FFF2-40B4-BE49-F238E27FC236}">
              <a16:creationId xmlns="" xmlns:a16="http://schemas.microsoft.com/office/drawing/2014/main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1" name="Text Box 164">
          <a:extLst>
            <a:ext uri="{FF2B5EF4-FFF2-40B4-BE49-F238E27FC236}">
              <a16:creationId xmlns="" xmlns:a16="http://schemas.microsoft.com/office/drawing/2014/main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2" name="Text Box 3">
          <a:extLst>
            <a:ext uri="{FF2B5EF4-FFF2-40B4-BE49-F238E27FC236}">
              <a16:creationId xmlns="" xmlns:a16="http://schemas.microsoft.com/office/drawing/2014/main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3" name="Text Box 26">
          <a:extLst>
            <a:ext uri="{FF2B5EF4-FFF2-40B4-BE49-F238E27FC236}">
              <a16:creationId xmlns="" xmlns:a16="http://schemas.microsoft.com/office/drawing/2014/main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64" name="Text Box 115">
          <a:extLst>
            <a:ext uri="{FF2B5EF4-FFF2-40B4-BE49-F238E27FC236}">
              <a16:creationId xmlns="" xmlns:a16="http://schemas.microsoft.com/office/drawing/2014/main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5" name="Text Box 140">
          <a:extLst>
            <a:ext uri="{FF2B5EF4-FFF2-40B4-BE49-F238E27FC236}">
              <a16:creationId xmlns="" xmlns:a16="http://schemas.microsoft.com/office/drawing/2014/main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66" name="Text Box 163">
          <a:extLst>
            <a:ext uri="{FF2B5EF4-FFF2-40B4-BE49-F238E27FC236}">
              <a16:creationId xmlns="" xmlns:a16="http://schemas.microsoft.com/office/drawing/2014/main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7" name="Text Box 164">
          <a:extLst>
            <a:ext uri="{FF2B5EF4-FFF2-40B4-BE49-F238E27FC236}">
              <a16:creationId xmlns="" xmlns:a16="http://schemas.microsoft.com/office/drawing/2014/main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8" name="Text Box 3">
          <a:extLst>
            <a:ext uri="{FF2B5EF4-FFF2-40B4-BE49-F238E27FC236}">
              <a16:creationId xmlns="" xmlns:a16="http://schemas.microsoft.com/office/drawing/2014/main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9" name="Text Box 26">
          <a:extLst>
            <a:ext uri="{FF2B5EF4-FFF2-40B4-BE49-F238E27FC236}">
              <a16:creationId xmlns="" xmlns:a16="http://schemas.microsoft.com/office/drawing/2014/main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70" name="Text Box 115">
          <a:extLst>
            <a:ext uri="{FF2B5EF4-FFF2-40B4-BE49-F238E27FC236}">
              <a16:creationId xmlns="" xmlns:a16="http://schemas.microsoft.com/office/drawing/2014/main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1" name="Text Box 140">
          <a:extLst>
            <a:ext uri="{FF2B5EF4-FFF2-40B4-BE49-F238E27FC236}">
              <a16:creationId xmlns="" xmlns:a16="http://schemas.microsoft.com/office/drawing/2014/main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72" name="Text Box 163">
          <a:extLst>
            <a:ext uri="{FF2B5EF4-FFF2-40B4-BE49-F238E27FC236}">
              <a16:creationId xmlns="" xmlns:a16="http://schemas.microsoft.com/office/drawing/2014/main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3" name="Text Box 164">
          <a:extLst>
            <a:ext uri="{FF2B5EF4-FFF2-40B4-BE49-F238E27FC236}">
              <a16:creationId xmlns="" xmlns:a16="http://schemas.microsoft.com/office/drawing/2014/main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4" name="Text Box 3">
          <a:extLst>
            <a:ext uri="{FF2B5EF4-FFF2-40B4-BE49-F238E27FC236}">
              <a16:creationId xmlns="" xmlns:a16="http://schemas.microsoft.com/office/drawing/2014/main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5" name="Text Box 26">
          <a:extLst>
            <a:ext uri="{FF2B5EF4-FFF2-40B4-BE49-F238E27FC236}">
              <a16:creationId xmlns="" xmlns:a16="http://schemas.microsoft.com/office/drawing/2014/main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76" name="Text Box 115">
          <a:extLst>
            <a:ext uri="{FF2B5EF4-FFF2-40B4-BE49-F238E27FC236}">
              <a16:creationId xmlns="" xmlns:a16="http://schemas.microsoft.com/office/drawing/2014/main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7" name="Text Box 140">
          <a:extLst>
            <a:ext uri="{FF2B5EF4-FFF2-40B4-BE49-F238E27FC236}">
              <a16:creationId xmlns="" xmlns:a16="http://schemas.microsoft.com/office/drawing/2014/main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78" name="Text Box 163">
          <a:extLst>
            <a:ext uri="{FF2B5EF4-FFF2-40B4-BE49-F238E27FC236}">
              <a16:creationId xmlns="" xmlns:a16="http://schemas.microsoft.com/office/drawing/2014/main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9" name="Text Box 164">
          <a:extLst>
            <a:ext uri="{FF2B5EF4-FFF2-40B4-BE49-F238E27FC236}">
              <a16:creationId xmlns="" xmlns:a16="http://schemas.microsoft.com/office/drawing/2014/main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0" name="Text Box 3">
          <a:extLst>
            <a:ext uri="{FF2B5EF4-FFF2-40B4-BE49-F238E27FC236}">
              <a16:creationId xmlns="" xmlns:a16="http://schemas.microsoft.com/office/drawing/2014/main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1" name="Text Box 26">
          <a:extLst>
            <a:ext uri="{FF2B5EF4-FFF2-40B4-BE49-F238E27FC236}">
              <a16:creationId xmlns="" xmlns:a16="http://schemas.microsoft.com/office/drawing/2014/main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82" name="Text Box 115">
          <a:extLst>
            <a:ext uri="{FF2B5EF4-FFF2-40B4-BE49-F238E27FC236}">
              <a16:creationId xmlns="" xmlns:a16="http://schemas.microsoft.com/office/drawing/2014/main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3" name="Text Box 140">
          <a:extLst>
            <a:ext uri="{FF2B5EF4-FFF2-40B4-BE49-F238E27FC236}">
              <a16:creationId xmlns="" xmlns:a16="http://schemas.microsoft.com/office/drawing/2014/main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84" name="Text Box 163">
          <a:extLst>
            <a:ext uri="{FF2B5EF4-FFF2-40B4-BE49-F238E27FC236}">
              <a16:creationId xmlns="" xmlns:a16="http://schemas.microsoft.com/office/drawing/2014/main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5" name="Text Box 164">
          <a:extLst>
            <a:ext uri="{FF2B5EF4-FFF2-40B4-BE49-F238E27FC236}">
              <a16:creationId xmlns="" xmlns:a16="http://schemas.microsoft.com/office/drawing/2014/main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6" name="Text Box 3">
          <a:extLst>
            <a:ext uri="{FF2B5EF4-FFF2-40B4-BE49-F238E27FC236}">
              <a16:creationId xmlns="" xmlns:a16="http://schemas.microsoft.com/office/drawing/2014/main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7" name="Text Box 26">
          <a:extLst>
            <a:ext uri="{FF2B5EF4-FFF2-40B4-BE49-F238E27FC236}">
              <a16:creationId xmlns="" xmlns:a16="http://schemas.microsoft.com/office/drawing/2014/main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88" name="Text Box 115">
          <a:extLst>
            <a:ext uri="{FF2B5EF4-FFF2-40B4-BE49-F238E27FC236}">
              <a16:creationId xmlns="" xmlns:a16="http://schemas.microsoft.com/office/drawing/2014/main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9" name="Text Box 140">
          <a:extLst>
            <a:ext uri="{FF2B5EF4-FFF2-40B4-BE49-F238E27FC236}">
              <a16:creationId xmlns="" xmlns:a16="http://schemas.microsoft.com/office/drawing/2014/main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90" name="Text Box 163">
          <a:extLst>
            <a:ext uri="{FF2B5EF4-FFF2-40B4-BE49-F238E27FC236}">
              <a16:creationId xmlns="" xmlns:a16="http://schemas.microsoft.com/office/drawing/2014/main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1" name="Text Box 164">
          <a:extLst>
            <a:ext uri="{FF2B5EF4-FFF2-40B4-BE49-F238E27FC236}">
              <a16:creationId xmlns="" xmlns:a16="http://schemas.microsoft.com/office/drawing/2014/main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2" name="Text Box 3">
          <a:extLst>
            <a:ext uri="{FF2B5EF4-FFF2-40B4-BE49-F238E27FC236}">
              <a16:creationId xmlns="" xmlns:a16="http://schemas.microsoft.com/office/drawing/2014/main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3" name="Text Box 26">
          <a:extLst>
            <a:ext uri="{FF2B5EF4-FFF2-40B4-BE49-F238E27FC236}">
              <a16:creationId xmlns="" xmlns:a16="http://schemas.microsoft.com/office/drawing/2014/main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94" name="Text Box 115">
          <a:extLst>
            <a:ext uri="{FF2B5EF4-FFF2-40B4-BE49-F238E27FC236}">
              <a16:creationId xmlns="" xmlns:a16="http://schemas.microsoft.com/office/drawing/2014/main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5" name="Text Box 140">
          <a:extLst>
            <a:ext uri="{FF2B5EF4-FFF2-40B4-BE49-F238E27FC236}">
              <a16:creationId xmlns="" xmlns:a16="http://schemas.microsoft.com/office/drawing/2014/main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96" name="Text Box 163">
          <a:extLst>
            <a:ext uri="{FF2B5EF4-FFF2-40B4-BE49-F238E27FC236}">
              <a16:creationId xmlns="" xmlns:a16="http://schemas.microsoft.com/office/drawing/2014/main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7" name="Text Box 164">
          <a:extLst>
            <a:ext uri="{FF2B5EF4-FFF2-40B4-BE49-F238E27FC236}">
              <a16:creationId xmlns="" xmlns:a16="http://schemas.microsoft.com/office/drawing/2014/main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8" name="Text Box 3">
          <a:extLst>
            <a:ext uri="{FF2B5EF4-FFF2-40B4-BE49-F238E27FC236}">
              <a16:creationId xmlns="" xmlns:a16="http://schemas.microsoft.com/office/drawing/2014/main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9" name="Text Box 26">
          <a:extLst>
            <a:ext uri="{FF2B5EF4-FFF2-40B4-BE49-F238E27FC236}">
              <a16:creationId xmlns="" xmlns:a16="http://schemas.microsoft.com/office/drawing/2014/main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00" name="Text Box 115">
          <a:extLst>
            <a:ext uri="{FF2B5EF4-FFF2-40B4-BE49-F238E27FC236}">
              <a16:creationId xmlns="" xmlns:a16="http://schemas.microsoft.com/office/drawing/2014/main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1" name="Text Box 140">
          <a:extLst>
            <a:ext uri="{FF2B5EF4-FFF2-40B4-BE49-F238E27FC236}">
              <a16:creationId xmlns="" xmlns:a16="http://schemas.microsoft.com/office/drawing/2014/main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02" name="Text Box 163">
          <a:extLst>
            <a:ext uri="{FF2B5EF4-FFF2-40B4-BE49-F238E27FC236}">
              <a16:creationId xmlns="" xmlns:a16="http://schemas.microsoft.com/office/drawing/2014/main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3" name="Text Box 164">
          <a:extLst>
            <a:ext uri="{FF2B5EF4-FFF2-40B4-BE49-F238E27FC236}">
              <a16:creationId xmlns="" xmlns:a16="http://schemas.microsoft.com/office/drawing/2014/main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4" name="Text Box 3">
          <a:extLst>
            <a:ext uri="{FF2B5EF4-FFF2-40B4-BE49-F238E27FC236}">
              <a16:creationId xmlns="" xmlns:a16="http://schemas.microsoft.com/office/drawing/2014/main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5" name="Text Box 26">
          <a:extLst>
            <a:ext uri="{FF2B5EF4-FFF2-40B4-BE49-F238E27FC236}">
              <a16:creationId xmlns="" xmlns:a16="http://schemas.microsoft.com/office/drawing/2014/main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06" name="Text Box 115">
          <a:extLst>
            <a:ext uri="{FF2B5EF4-FFF2-40B4-BE49-F238E27FC236}">
              <a16:creationId xmlns="" xmlns:a16="http://schemas.microsoft.com/office/drawing/2014/main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7" name="Text Box 140">
          <a:extLst>
            <a:ext uri="{FF2B5EF4-FFF2-40B4-BE49-F238E27FC236}">
              <a16:creationId xmlns="" xmlns:a16="http://schemas.microsoft.com/office/drawing/2014/main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08" name="Text Box 163">
          <a:extLst>
            <a:ext uri="{FF2B5EF4-FFF2-40B4-BE49-F238E27FC236}">
              <a16:creationId xmlns="" xmlns:a16="http://schemas.microsoft.com/office/drawing/2014/main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9" name="Text Box 164">
          <a:extLst>
            <a:ext uri="{FF2B5EF4-FFF2-40B4-BE49-F238E27FC236}">
              <a16:creationId xmlns="" xmlns:a16="http://schemas.microsoft.com/office/drawing/2014/main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0" name="Text Box 3">
          <a:extLst>
            <a:ext uri="{FF2B5EF4-FFF2-40B4-BE49-F238E27FC236}">
              <a16:creationId xmlns="" xmlns:a16="http://schemas.microsoft.com/office/drawing/2014/main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1" name="Text Box 26">
          <a:extLst>
            <a:ext uri="{FF2B5EF4-FFF2-40B4-BE49-F238E27FC236}">
              <a16:creationId xmlns="" xmlns:a16="http://schemas.microsoft.com/office/drawing/2014/main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12" name="Text Box 115">
          <a:extLst>
            <a:ext uri="{FF2B5EF4-FFF2-40B4-BE49-F238E27FC236}">
              <a16:creationId xmlns="" xmlns:a16="http://schemas.microsoft.com/office/drawing/2014/main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3" name="Text Box 140">
          <a:extLst>
            <a:ext uri="{FF2B5EF4-FFF2-40B4-BE49-F238E27FC236}">
              <a16:creationId xmlns="" xmlns:a16="http://schemas.microsoft.com/office/drawing/2014/main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14" name="Text Box 163">
          <a:extLst>
            <a:ext uri="{FF2B5EF4-FFF2-40B4-BE49-F238E27FC236}">
              <a16:creationId xmlns="" xmlns:a16="http://schemas.microsoft.com/office/drawing/2014/main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5" name="Text Box 164">
          <a:extLst>
            <a:ext uri="{FF2B5EF4-FFF2-40B4-BE49-F238E27FC236}">
              <a16:creationId xmlns="" xmlns:a16="http://schemas.microsoft.com/office/drawing/2014/main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6" name="Text Box 3">
          <a:extLst>
            <a:ext uri="{FF2B5EF4-FFF2-40B4-BE49-F238E27FC236}">
              <a16:creationId xmlns="" xmlns:a16="http://schemas.microsoft.com/office/drawing/2014/main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7" name="Text Box 26">
          <a:extLst>
            <a:ext uri="{FF2B5EF4-FFF2-40B4-BE49-F238E27FC236}">
              <a16:creationId xmlns="" xmlns:a16="http://schemas.microsoft.com/office/drawing/2014/main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18" name="Text Box 115">
          <a:extLst>
            <a:ext uri="{FF2B5EF4-FFF2-40B4-BE49-F238E27FC236}">
              <a16:creationId xmlns="" xmlns:a16="http://schemas.microsoft.com/office/drawing/2014/main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9" name="Text Box 140">
          <a:extLst>
            <a:ext uri="{FF2B5EF4-FFF2-40B4-BE49-F238E27FC236}">
              <a16:creationId xmlns="" xmlns:a16="http://schemas.microsoft.com/office/drawing/2014/main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20" name="Text Box 163">
          <a:extLst>
            <a:ext uri="{FF2B5EF4-FFF2-40B4-BE49-F238E27FC236}">
              <a16:creationId xmlns="" xmlns:a16="http://schemas.microsoft.com/office/drawing/2014/main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1" name="Text Box 164">
          <a:extLst>
            <a:ext uri="{FF2B5EF4-FFF2-40B4-BE49-F238E27FC236}">
              <a16:creationId xmlns="" xmlns:a16="http://schemas.microsoft.com/office/drawing/2014/main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2" name="Text Box 3">
          <a:extLst>
            <a:ext uri="{FF2B5EF4-FFF2-40B4-BE49-F238E27FC236}">
              <a16:creationId xmlns="" xmlns:a16="http://schemas.microsoft.com/office/drawing/2014/main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3" name="Text Box 26">
          <a:extLst>
            <a:ext uri="{FF2B5EF4-FFF2-40B4-BE49-F238E27FC236}">
              <a16:creationId xmlns="" xmlns:a16="http://schemas.microsoft.com/office/drawing/2014/main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24" name="Text Box 115">
          <a:extLst>
            <a:ext uri="{FF2B5EF4-FFF2-40B4-BE49-F238E27FC236}">
              <a16:creationId xmlns="" xmlns:a16="http://schemas.microsoft.com/office/drawing/2014/main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5" name="Text Box 140">
          <a:extLst>
            <a:ext uri="{FF2B5EF4-FFF2-40B4-BE49-F238E27FC236}">
              <a16:creationId xmlns="" xmlns:a16="http://schemas.microsoft.com/office/drawing/2014/main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26" name="Text Box 163">
          <a:extLst>
            <a:ext uri="{FF2B5EF4-FFF2-40B4-BE49-F238E27FC236}">
              <a16:creationId xmlns="" xmlns:a16="http://schemas.microsoft.com/office/drawing/2014/main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7" name="Text Box 164">
          <a:extLst>
            <a:ext uri="{FF2B5EF4-FFF2-40B4-BE49-F238E27FC236}">
              <a16:creationId xmlns="" xmlns:a16="http://schemas.microsoft.com/office/drawing/2014/main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8" name="Text Box 3">
          <a:extLst>
            <a:ext uri="{FF2B5EF4-FFF2-40B4-BE49-F238E27FC236}">
              <a16:creationId xmlns="" xmlns:a16="http://schemas.microsoft.com/office/drawing/2014/main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9" name="Text Box 26">
          <a:extLst>
            <a:ext uri="{FF2B5EF4-FFF2-40B4-BE49-F238E27FC236}">
              <a16:creationId xmlns="" xmlns:a16="http://schemas.microsoft.com/office/drawing/2014/main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30" name="Text Box 115">
          <a:extLst>
            <a:ext uri="{FF2B5EF4-FFF2-40B4-BE49-F238E27FC236}">
              <a16:creationId xmlns="" xmlns:a16="http://schemas.microsoft.com/office/drawing/2014/main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1" name="Text Box 140">
          <a:extLst>
            <a:ext uri="{FF2B5EF4-FFF2-40B4-BE49-F238E27FC236}">
              <a16:creationId xmlns="" xmlns:a16="http://schemas.microsoft.com/office/drawing/2014/main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32" name="Text Box 163">
          <a:extLst>
            <a:ext uri="{FF2B5EF4-FFF2-40B4-BE49-F238E27FC236}">
              <a16:creationId xmlns="" xmlns:a16="http://schemas.microsoft.com/office/drawing/2014/main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3" name="Text Box 164">
          <a:extLst>
            <a:ext uri="{FF2B5EF4-FFF2-40B4-BE49-F238E27FC236}">
              <a16:creationId xmlns="" xmlns:a16="http://schemas.microsoft.com/office/drawing/2014/main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4" name="Text Box 3">
          <a:extLst>
            <a:ext uri="{FF2B5EF4-FFF2-40B4-BE49-F238E27FC236}">
              <a16:creationId xmlns="" xmlns:a16="http://schemas.microsoft.com/office/drawing/2014/main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5" name="Text Box 26">
          <a:extLst>
            <a:ext uri="{FF2B5EF4-FFF2-40B4-BE49-F238E27FC236}">
              <a16:creationId xmlns="" xmlns:a16="http://schemas.microsoft.com/office/drawing/2014/main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36" name="Text Box 115">
          <a:extLst>
            <a:ext uri="{FF2B5EF4-FFF2-40B4-BE49-F238E27FC236}">
              <a16:creationId xmlns="" xmlns:a16="http://schemas.microsoft.com/office/drawing/2014/main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7" name="Text Box 140">
          <a:extLst>
            <a:ext uri="{FF2B5EF4-FFF2-40B4-BE49-F238E27FC236}">
              <a16:creationId xmlns="" xmlns:a16="http://schemas.microsoft.com/office/drawing/2014/main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38" name="Text Box 163">
          <a:extLst>
            <a:ext uri="{FF2B5EF4-FFF2-40B4-BE49-F238E27FC236}">
              <a16:creationId xmlns="" xmlns:a16="http://schemas.microsoft.com/office/drawing/2014/main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9" name="Text Box 164">
          <a:extLst>
            <a:ext uri="{FF2B5EF4-FFF2-40B4-BE49-F238E27FC236}">
              <a16:creationId xmlns="" xmlns:a16="http://schemas.microsoft.com/office/drawing/2014/main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40" name="Text Box 3">
          <a:extLst>
            <a:ext uri="{FF2B5EF4-FFF2-40B4-BE49-F238E27FC236}">
              <a16:creationId xmlns="" xmlns:a16="http://schemas.microsoft.com/office/drawing/2014/main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41" name="Text Box 26">
          <a:extLst>
            <a:ext uri="{FF2B5EF4-FFF2-40B4-BE49-F238E27FC236}">
              <a16:creationId xmlns="" xmlns:a16="http://schemas.microsoft.com/office/drawing/2014/main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42" name="Text Box 115">
          <a:extLst>
            <a:ext uri="{FF2B5EF4-FFF2-40B4-BE49-F238E27FC236}">
              <a16:creationId xmlns="" xmlns:a16="http://schemas.microsoft.com/office/drawing/2014/main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43" name="Text Box 140">
          <a:extLst>
            <a:ext uri="{FF2B5EF4-FFF2-40B4-BE49-F238E27FC236}">
              <a16:creationId xmlns="" xmlns:a16="http://schemas.microsoft.com/office/drawing/2014/main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44" name="Text Box 163">
          <a:extLst>
            <a:ext uri="{FF2B5EF4-FFF2-40B4-BE49-F238E27FC236}">
              <a16:creationId xmlns="" xmlns:a16="http://schemas.microsoft.com/office/drawing/2014/main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45" name="Text Box 164">
          <a:extLst>
            <a:ext uri="{FF2B5EF4-FFF2-40B4-BE49-F238E27FC236}">
              <a16:creationId xmlns="" xmlns:a16="http://schemas.microsoft.com/office/drawing/2014/main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3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3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3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4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4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4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4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5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5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5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6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6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6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1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1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2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2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2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7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7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7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8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8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6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2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2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2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3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3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3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4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4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4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4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5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5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5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6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6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6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7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7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7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7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8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8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8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9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9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9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0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0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0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0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5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6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6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6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6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7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7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7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8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8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8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9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9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9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9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0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0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0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0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0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0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0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1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1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1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2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2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2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3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3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3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3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34" name="Text Box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35" name="Text Box 26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36" name="Text Box 11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37" name="Text Box 140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38" name="Text Box 163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39" name="Text Box 164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0" name="Text Box 3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1" name="Text Box 26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2" name="Text Box 115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3" name="Text Box 14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4" name="Text Box 163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5" name="Text Box 164">
          <a:extLst>
            <a:ext uri="{FF2B5EF4-FFF2-40B4-BE49-F238E27FC236}">
              <a16:creationId xmlns=""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6" name="Text Box 3">
          <a:extLst>
            <a:ext uri="{FF2B5EF4-FFF2-40B4-BE49-F238E27FC236}">
              <a16:creationId xmlns=""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7" name="Text Box 26">
          <a:extLst>
            <a:ext uri="{FF2B5EF4-FFF2-40B4-BE49-F238E27FC236}">
              <a16:creationId xmlns=""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8" name="Text Box 115">
          <a:extLst>
            <a:ext uri="{FF2B5EF4-FFF2-40B4-BE49-F238E27FC236}">
              <a16:creationId xmlns=""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9" name="Text Box 140">
          <a:extLst>
            <a:ext uri="{FF2B5EF4-FFF2-40B4-BE49-F238E27FC236}">
              <a16:creationId xmlns=""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50" name="Text Box 163">
          <a:extLst>
            <a:ext uri="{FF2B5EF4-FFF2-40B4-BE49-F238E27FC236}">
              <a16:creationId xmlns=""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1" name="Text Box 164">
          <a:extLst>
            <a:ext uri="{FF2B5EF4-FFF2-40B4-BE49-F238E27FC236}">
              <a16:creationId xmlns=""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52" name="Text Box 3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53" name="Text Box 26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54" name="Text Box 115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55" name="Text Box 140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56" name="Text Box 163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57" name="Text Box 16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8" name="Text Box 3">
          <a:extLst>
            <a:ext uri="{FF2B5EF4-FFF2-40B4-BE49-F238E27FC236}">
              <a16:creationId xmlns=""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9" name="Text Box 26">
          <a:extLst>
            <a:ext uri="{FF2B5EF4-FFF2-40B4-BE49-F238E27FC236}">
              <a16:creationId xmlns=""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0" name="Text Box 115">
          <a:extLst>
            <a:ext uri="{FF2B5EF4-FFF2-40B4-BE49-F238E27FC236}">
              <a16:creationId xmlns=""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1" name="Text Box 140">
          <a:extLst>
            <a:ext uri="{FF2B5EF4-FFF2-40B4-BE49-F238E27FC236}">
              <a16:creationId xmlns=""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2" name="Text Box 163">
          <a:extLst>
            <a:ext uri="{FF2B5EF4-FFF2-40B4-BE49-F238E27FC236}">
              <a16:creationId xmlns=""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3" name="Text Box 164">
          <a:extLst>
            <a:ext uri="{FF2B5EF4-FFF2-40B4-BE49-F238E27FC236}">
              <a16:creationId xmlns=""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4" name="Text Box 3">
          <a:extLst>
            <a:ext uri="{FF2B5EF4-FFF2-40B4-BE49-F238E27FC236}">
              <a16:creationId xmlns=""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5" name="Text Box 26">
          <a:extLst>
            <a:ext uri="{FF2B5EF4-FFF2-40B4-BE49-F238E27FC236}">
              <a16:creationId xmlns=""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6" name="Text Box 115">
          <a:extLst>
            <a:ext uri="{FF2B5EF4-FFF2-40B4-BE49-F238E27FC236}">
              <a16:creationId xmlns=""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7" name="Text Box 140">
          <a:extLst>
            <a:ext uri="{FF2B5EF4-FFF2-40B4-BE49-F238E27FC236}">
              <a16:creationId xmlns=""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8" name="Text Box 163">
          <a:extLst>
            <a:ext uri="{FF2B5EF4-FFF2-40B4-BE49-F238E27FC236}">
              <a16:creationId xmlns=""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9" name="Text Box 164">
          <a:extLst>
            <a:ext uri="{FF2B5EF4-FFF2-40B4-BE49-F238E27FC236}">
              <a16:creationId xmlns=""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0" name="Text Box 3">
          <a:extLst>
            <a:ext uri="{FF2B5EF4-FFF2-40B4-BE49-F238E27FC236}">
              <a16:creationId xmlns=""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1" name="Text Box 26">
          <a:extLst>
            <a:ext uri="{FF2B5EF4-FFF2-40B4-BE49-F238E27FC236}">
              <a16:creationId xmlns=""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2" name="Text Box 115">
          <a:extLst>
            <a:ext uri="{FF2B5EF4-FFF2-40B4-BE49-F238E27FC236}">
              <a16:creationId xmlns=""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3" name="Text Box 140">
          <a:extLst>
            <a:ext uri="{FF2B5EF4-FFF2-40B4-BE49-F238E27FC236}">
              <a16:creationId xmlns=""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4" name="Text Box 163">
          <a:extLst>
            <a:ext uri="{FF2B5EF4-FFF2-40B4-BE49-F238E27FC236}">
              <a16:creationId xmlns=""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5" name="Text Box 164">
          <a:extLst>
            <a:ext uri="{FF2B5EF4-FFF2-40B4-BE49-F238E27FC236}">
              <a16:creationId xmlns=""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6" name="Text Box 3">
          <a:extLst>
            <a:ext uri="{FF2B5EF4-FFF2-40B4-BE49-F238E27FC236}">
              <a16:creationId xmlns=""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7" name="Text Box 26">
          <a:extLst>
            <a:ext uri="{FF2B5EF4-FFF2-40B4-BE49-F238E27FC236}">
              <a16:creationId xmlns=""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8" name="Text Box 115">
          <a:extLst>
            <a:ext uri="{FF2B5EF4-FFF2-40B4-BE49-F238E27FC236}">
              <a16:creationId xmlns=""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9" name="Text Box 140">
          <a:extLst>
            <a:ext uri="{FF2B5EF4-FFF2-40B4-BE49-F238E27FC236}">
              <a16:creationId xmlns=""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0" name="Text Box 163">
          <a:extLst>
            <a:ext uri="{FF2B5EF4-FFF2-40B4-BE49-F238E27FC236}">
              <a16:creationId xmlns=""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1" name="Text Box 164">
          <a:extLst>
            <a:ext uri="{FF2B5EF4-FFF2-40B4-BE49-F238E27FC236}">
              <a16:creationId xmlns=""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2" name="Text Box 3">
          <a:extLst>
            <a:ext uri="{FF2B5EF4-FFF2-40B4-BE49-F238E27FC236}">
              <a16:creationId xmlns="" xmlns:a16="http://schemas.microsoft.com/office/drawing/2014/main" id="{00000000-0008-0000-0500-000032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3" name="Text Box 26">
          <a:extLst>
            <a:ext uri="{FF2B5EF4-FFF2-40B4-BE49-F238E27FC236}">
              <a16:creationId xmlns="" xmlns:a16="http://schemas.microsoft.com/office/drawing/2014/main" id="{00000000-0008-0000-0500-00003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4" name="Text Box 115">
          <a:extLst>
            <a:ext uri="{FF2B5EF4-FFF2-40B4-BE49-F238E27FC236}">
              <a16:creationId xmlns="" xmlns:a16="http://schemas.microsoft.com/office/drawing/2014/main" id="{00000000-0008-0000-0500-000034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5" name="Text Box 140">
          <a:extLst>
            <a:ext uri="{FF2B5EF4-FFF2-40B4-BE49-F238E27FC236}">
              <a16:creationId xmlns="" xmlns:a16="http://schemas.microsoft.com/office/drawing/2014/main" id="{00000000-0008-0000-0500-00003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6" name="Text Box 163">
          <a:extLst>
            <a:ext uri="{FF2B5EF4-FFF2-40B4-BE49-F238E27FC236}">
              <a16:creationId xmlns="" xmlns:a16="http://schemas.microsoft.com/office/drawing/2014/main" id="{00000000-0008-0000-0500-000036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7" name="Text Box 164">
          <a:extLst>
            <a:ext uri="{FF2B5EF4-FFF2-40B4-BE49-F238E27FC236}">
              <a16:creationId xmlns="" xmlns:a16="http://schemas.microsoft.com/office/drawing/2014/main" id="{00000000-0008-0000-0500-00003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8" name="Text Box 3">
          <a:extLst>
            <a:ext uri="{FF2B5EF4-FFF2-40B4-BE49-F238E27FC236}">
              <a16:creationId xmlns="" xmlns:a16="http://schemas.microsoft.com/office/drawing/2014/main" id="{00000000-0008-0000-0500-000038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9" name="Text Box 26">
          <a:extLst>
            <a:ext uri="{FF2B5EF4-FFF2-40B4-BE49-F238E27FC236}">
              <a16:creationId xmlns=""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0" name="Text Box 115">
          <a:extLst>
            <a:ext uri="{FF2B5EF4-FFF2-40B4-BE49-F238E27FC236}">
              <a16:creationId xmlns="" xmlns:a16="http://schemas.microsoft.com/office/drawing/2014/main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1" name="Text Box 140">
          <a:extLst>
            <a:ext uri="{FF2B5EF4-FFF2-40B4-BE49-F238E27FC236}">
              <a16:creationId xmlns=""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2" name="Text Box 163">
          <a:extLst>
            <a:ext uri="{FF2B5EF4-FFF2-40B4-BE49-F238E27FC236}">
              <a16:creationId xmlns="" xmlns:a16="http://schemas.microsoft.com/office/drawing/2014/main" id="{00000000-0008-0000-0500-00003C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3" name="Text Box 164">
          <a:extLst>
            <a:ext uri="{FF2B5EF4-FFF2-40B4-BE49-F238E27FC236}">
              <a16:creationId xmlns=""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4" name="Text Box 3">
          <a:extLst>
            <a:ext uri="{FF2B5EF4-FFF2-40B4-BE49-F238E27FC236}">
              <a16:creationId xmlns="" xmlns:a16="http://schemas.microsoft.com/office/drawing/2014/main" id="{00000000-0008-0000-0500-00003E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5" name="Text Box 26">
          <a:extLst>
            <a:ext uri="{FF2B5EF4-FFF2-40B4-BE49-F238E27FC236}">
              <a16:creationId xmlns="" xmlns:a16="http://schemas.microsoft.com/office/drawing/2014/main" id="{00000000-0008-0000-0500-00003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6" name="Text Box 115">
          <a:extLst>
            <a:ext uri="{FF2B5EF4-FFF2-40B4-BE49-F238E27FC236}">
              <a16:creationId xmlns="" xmlns:a16="http://schemas.microsoft.com/office/drawing/2014/main" id="{00000000-0008-0000-0500-000040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7" name="Text Box 140">
          <a:extLst>
            <a:ext uri="{FF2B5EF4-FFF2-40B4-BE49-F238E27FC236}">
              <a16:creationId xmlns="" xmlns:a16="http://schemas.microsoft.com/office/drawing/2014/main" id="{00000000-0008-0000-0500-00004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8" name="Text Box 163">
          <a:extLst>
            <a:ext uri="{FF2B5EF4-FFF2-40B4-BE49-F238E27FC236}">
              <a16:creationId xmlns="" xmlns:a16="http://schemas.microsoft.com/office/drawing/2014/main" id="{00000000-0008-0000-0500-000042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9" name="Text Box 164">
          <a:extLst>
            <a:ext uri="{FF2B5EF4-FFF2-40B4-BE49-F238E27FC236}">
              <a16:creationId xmlns="" xmlns:a16="http://schemas.microsoft.com/office/drawing/2014/main" id="{00000000-0008-0000-0500-00004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0" name="Text Box 3">
          <a:extLst>
            <a:ext uri="{FF2B5EF4-FFF2-40B4-BE49-F238E27FC236}">
              <a16:creationId xmlns="" xmlns:a16="http://schemas.microsoft.com/office/drawing/2014/main" id="{00000000-0008-0000-0500-000044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1" name="Text Box 26">
          <a:extLst>
            <a:ext uri="{FF2B5EF4-FFF2-40B4-BE49-F238E27FC236}">
              <a16:creationId xmlns="" xmlns:a16="http://schemas.microsoft.com/office/drawing/2014/main" id="{00000000-0008-0000-0500-00004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02" name="Text Box 115">
          <a:extLst>
            <a:ext uri="{FF2B5EF4-FFF2-40B4-BE49-F238E27FC236}">
              <a16:creationId xmlns="" xmlns:a16="http://schemas.microsoft.com/office/drawing/2014/main" id="{00000000-0008-0000-0500-000046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3" name="Text Box 140">
          <a:extLst>
            <a:ext uri="{FF2B5EF4-FFF2-40B4-BE49-F238E27FC236}">
              <a16:creationId xmlns="" xmlns:a16="http://schemas.microsoft.com/office/drawing/2014/main" id="{00000000-0008-0000-0500-00004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04" name="Text Box 163">
          <a:extLst>
            <a:ext uri="{FF2B5EF4-FFF2-40B4-BE49-F238E27FC236}">
              <a16:creationId xmlns="" xmlns:a16="http://schemas.microsoft.com/office/drawing/2014/main" id="{00000000-0008-0000-0500-000048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5" name="Text Box 164">
          <a:extLst>
            <a:ext uri="{FF2B5EF4-FFF2-40B4-BE49-F238E27FC236}">
              <a16:creationId xmlns="" xmlns:a16="http://schemas.microsoft.com/office/drawing/2014/main" id="{00000000-0008-0000-0500-00004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6" name="Text Box 3">
          <a:extLst>
            <a:ext uri="{FF2B5EF4-FFF2-40B4-BE49-F238E27FC236}">
              <a16:creationId xmlns="" xmlns:a16="http://schemas.microsoft.com/office/drawing/2014/main" id="{00000000-0008-0000-0500-00004A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7" name="Text Box 26">
          <a:extLst>
            <a:ext uri="{FF2B5EF4-FFF2-40B4-BE49-F238E27FC236}">
              <a16:creationId xmlns="" xmlns:a16="http://schemas.microsoft.com/office/drawing/2014/main" id="{00000000-0008-0000-0500-00004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08" name="Text Box 115">
          <a:extLst>
            <a:ext uri="{FF2B5EF4-FFF2-40B4-BE49-F238E27FC236}">
              <a16:creationId xmlns="" xmlns:a16="http://schemas.microsoft.com/office/drawing/2014/main" id="{00000000-0008-0000-0500-00004C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9" name="Text Box 140">
          <a:extLst>
            <a:ext uri="{FF2B5EF4-FFF2-40B4-BE49-F238E27FC236}">
              <a16:creationId xmlns="" xmlns:a16="http://schemas.microsoft.com/office/drawing/2014/main" id="{00000000-0008-0000-0500-00004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10" name="Text Box 163">
          <a:extLst>
            <a:ext uri="{FF2B5EF4-FFF2-40B4-BE49-F238E27FC236}">
              <a16:creationId xmlns="" xmlns:a16="http://schemas.microsoft.com/office/drawing/2014/main" id="{00000000-0008-0000-0500-00004E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1" name="Text Box 164">
          <a:extLst>
            <a:ext uri="{FF2B5EF4-FFF2-40B4-BE49-F238E27FC236}">
              <a16:creationId xmlns="" xmlns:a16="http://schemas.microsoft.com/office/drawing/2014/main" id="{00000000-0008-0000-0500-00004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2" name="Text Box 3">
          <a:extLst>
            <a:ext uri="{FF2B5EF4-FFF2-40B4-BE49-F238E27FC236}">
              <a16:creationId xmlns=""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3" name="Text Box 26">
          <a:extLst>
            <a:ext uri="{FF2B5EF4-FFF2-40B4-BE49-F238E27FC236}">
              <a16:creationId xmlns=""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14" name="Text Box 115">
          <a:extLst>
            <a:ext uri="{FF2B5EF4-FFF2-40B4-BE49-F238E27FC236}">
              <a16:creationId xmlns=""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5" name="Text Box 140">
          <a:extLst>
            <a:ext uri="{FF2B5EF4-FFF2-40B4-BE49-F238E27FC236}">
              <a16:creationId xmlns=""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16" name="Text Box 163">
          <a:extLst>
            <a:ext uri="{FF2B5EF4-FFF2-40B4-BE49-F238E27FC236}">
              <a16:creationId xmlns=""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7" name="Text Box 164">
          <a:extLst>
            <a:ext uri="{FF2B5EF4-FFF2-40B4-BE49-F238E27FC236}">
              <a16:creationId xmlns=""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8" name="Text Box 3">
          <a:extLst>
            <a:ext uri="{FF2B5EF4-FFF2-40B4-BE49-F238E27FC236}">
              <a16:creationId xmlns="" xmlns:a16="http://schemas.microsoft.com/office/drawing/2014/main" id="{00000000-0008-0000-0500-000056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9" name="Text Box 26">
          <a:extLst>
            <a:ext uri="{FF2B5EF4-FFF2-40B4-BE49-F238E27FC236}">
              <a16:creationId xmlns="" xmlns:a16="http://schemas.microsoft.com/office/drawing/2014/main" id="{00000000-0008-0000-0500-00005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0" name="Text Box 115">
          <a:extLst>
            <a:ext uri="{FF2B5EF4-FFF2-40B4-BE49-F238E27FC236}">
              <a16:creationId xmlns="" xmlns:a16="http://schemas.microsoft.com/office/drawing/2014/main" id="{00000000-0008-0000-0500-000058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1" name="Text Box 140">
          <a:extLst>
            <a:ext uri="{FF2B5EF4-FFF2-40B4-BE49-F238E27FC236}">
              <a16:creationId xmlns="" xmlns:a16="http://schemas.microsoft.com/office/drawing/2014/main" id="{00000000-0008-0000-0500-00005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2" name="Text Box 163">
          <a:extLst>
            <a:ext uri="{FF2B5EF4-FFF2-40B4-BE49-F238E27FC236}">
              <a16:creationId xmlns="" xmlns:a16="http://schemas.microsoft.com/office/drawing/2014/main" id="{00000000-0008-0000-0500-00005A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3" name="Text Box 164">
          <a:extLst>
            <a:ext uri="{FF2B5EF4-FFF2-40B4-BE49-F238E27FC236}">
              <a16:creationId xmlns="" xmlns:a16="http://schemas.microsoft.com/office/drawing/2014/main" id="{00000000-0008-0000-0500-00005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4" name="Text Box 3">
          <a:extLst>
            <a:ext uri="{FF2B5EF4-FFF2-40B4-BE49-F238E27FC236}">
              <a16:creationId xmlns="" xmlns:a16="http://schemas.microsoft.com/office/drawing/2014/main" id="{00000000-0008-0000-0500-00005C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5" name="Text Box 26">
          <a:extLst>
            <a:ext uri="{FF2B5EF4-FFF2-40B4-BE49-F238E27FC236}">
              <a16:creationId xmlns="" xmlns:a16="http://schemas.microsoft.com/office/drawing/2014/main" id="{00000000-0008-0000-0500-00005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6" name="Text Box 115">
          <a:extLst>
            <a:ext uri="{FF2B5EF4-FFF2-40B4-BE49-F238E27FC236}">
              <a16:creationId xmlns="" xmlns:a16="http://schemas.microsoft.com/office/drawing/2014/main" id="{00000000-0008-0000-0500-00005E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7" name="Text Box 140">
          <a:extLst>
            <a:ext uri="{FF2B5EF4-FFF2-40B4-BE49-F238E27FC236}">
              <a16:creationId xmlns="" xmlns:a16="http://schemas.microsoft.com/office/drawing/2014/main" id="{00000000-0008-0000-0500-00005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8" name="Text Box 163">
          <a:extLst>
            <a:ext uri="{FF2B5EF4-FFF2-40B4-BE49-F238E27FC236}">
              <a16:creationId xmlns="" xmlns:a16="http://schemas.microsoft.com/office/drawing/2014/main" id="{00000000-0008-0000-0500-000060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9" name="Text Box 164">
          <a:extLst>
            <a:ext uri="{FF2B5EF4-FFF2-40B4-BE49-F238E27FC236}">
              <a16:creationId xmlns="" xmlns:a16="http://schemas.microsoft.com/office/drawing/2014/main" id="{00000000-0008-0000-0500-00006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0" name="Text Box 3">
          <a:extLst>
            <a:ext uri="{FF2B5EF4-FFF2-40B4-BE49-F238E27FC236}">
              <a16:creationId xmlns="" xmlns:a16="http://schemas.microsoft.com/office/drawing/2014/main" id="{00000000-0008-0000-0500-000062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1" name="Text Box 26">
          <a:extLst>
            <a:ext uri="{FF2B5EF4-FFF2-40B4-BE49-F238E27FC236}">
              <a16:creationId xmlns="" xmlns:a16="http://schemas.microsoft.com/office/drawing/2014/main" id="{00000000-0008-0000-0500-00006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2" name="Text Box 115">
          <a:extLst>
            <a:ext uri="{FF2B5EF4-FFF2-40B4-BE49-F238E27FC236}">
              <a16:creationId xmlns="" xmlns:a16="http://schemas.microsoft.com/office/drawing/2014/main" id="{00000000-0008-0000-0500-000064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3" name="Text Box 140">
          <a:extLst>
            <a:ext uri="{FF2B5EF4-FFF2-40B4-BE49-F238E27FC236}">
              <a16:creationId xmlns="" xmlns:a16="http://schemas.microsoft.com/office/drawing/2014/main" id="{00000000-0008-0000-0500-00006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4" name="Text Box 163">
          <a:extLst>
            <a:ext uri="{FF2B5EF4-FFF2-40B4-BE49-F238E27FC236}">
              <a16:creationId xmlns="" xmlns:a16="http://schemas.microsoft.com/office/drawing/2014/main" id="{00000000-0008-0000-0500-000066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5" name="Text Box 164">
          <a:extLst>
            <a:ext uri="{FF2B5EF4-FFF2-40B4-BE49-F238E27FC236}">
              <a16:creationId xmlns="" xmlns:a16="http://schemas.microsoft.com/office/drawing/2014/main" id="{00000000-0008-0000-0500-00006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6" name="Text Box 3">
          <a:extLst>
            <a:ext uri="{FF2B5EF4-FFF2-40B4-BE49-F238E27FC236}">
              <a16:creationId xmlns="" xmlns:a16="http://schemas.microsoft.com/office/drawing/2014/main" id="{00000000-0008-0000-0500-000068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7" name="Text Box 26">
          <a:extLst>
            <a:ext uri="{FF2B5EF4-FFF2-40B4-BE49-F238E27FC236}">
              <a16:creationId xmlns="" xmlns:a16="http://schemas.microsoft.com/office/drawing/2014/main" id="{00000000-0008-0000-0500-00006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8" name="Text Box 115">
          <a:extLst>
            <a:ext uri="{FF2B5EF4-FFF2-40B4-BE49-F238E27FC236}">
              <a16:creationId xmlns="" xmlns:a16="http://schemas.microsoft.com/office/drawing/2014/main" id="{00000000-0008-0000-0500-00006A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9" name="Text Box 140">
          <a:extLst>
            <a:ext uri="{FF2B5EF4-FFF2-40B4-BE49-F238E27FC236}">
              <a16:creationId xmlns="" xmlns:a16="http://schemas.microsoft.com/office/drawing/2014/main" id="{00000000-0008-0000-0500-00006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0" name="Text Box 163">
          <a:extLst>
            <a:ext uri="{FF2B5EF4-FFF2-40B4-BE49-F238E27FC236}">
              <a16:creationId xmlns="" xmlns:a16="http://schemas.microsoft.com/office/drawing/2014/main" id="{00000000-0008-0000-0500-00006C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1" name="Text Box 164">
          <a:extLst>
            <a:ext uri="{FF2B5EF4-FFF2-40B4-BE49-F238E27FC236}">
              <a16:creationId xmlns="" xmlns:a16="http://schemas.microsoft.com/office/drawing/2014/main" id="{00000000-0008-0000-0500-00006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2" name="Text Box 3">
          <a:extLst>
            <a:ext uri="{FF2B5EF4-FFF2-40B4-BE49-F238E27FC236}">
              <a16:creationId xmlns="" xmlns:a16="http://schemas.microsoft.com/office/drawing/2014/main" id="{00000000-0008-0000-0500-00006E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3" name="Text Box 26">
          <a:extLst>
            <a:ext uri="{FF2B5EF4-FFF2-40B4-BE49-F238E27FC236}">
              <a16:creationId xmlns="" xmlns:a16="http://schemas.microsoft.com/office/drawing/2014/main" id="{00000000-0008-0000-0500-00006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4" name="Text Box 115">
          <a:extLst>
            <a:ext uri="{FF2B5EF4-FFF2-40B4-BE49-F238E27FC236}">
              <a16:creationId xmlns="" xmlns:a16="http://schemas.microsoft.com/office/drawing/2014/main" id="{00000000-0008-0000-0500-000070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5" name="Text Box 140">
          <a:extLst>
            <a:ext uri="{FF2B5EF4-FFF2-40B4-BE49-F238E27FC236}">
              <a16:creationId xmlns="" xmlns:a16="http://schemas.microsoft.com/office/drawing/2014/main" id="{00000000-0008-0000-0500-00007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6" name="Text Box 163">
          <a:extLst>
            <a:ext uri="{FF2B5EF4-FFF2-40B4-BE49-F238E27FC236}">
              <a16:creationId xmlns="" xmlns:a16="http://schemas.microsoft.com/office/drawing/2014/main" id="{00000000-0008-0000-0500-000072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7" name="Text Box 164">
          <a:extLst>
            <a:ext uri="{FF2B5EF4-FFF2-40B4-BE49-F238E27FC236}">
              <a16:creationId xmlns="" xmlns:a16="http://schemas.microsoft.com/office/drawing/2014/main" id="{00000000-0008-0000-0500-00007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48" name="Text Box 3">
          <a:extLst>
            <a:ext uri="{FF2B5EF4-FFF2-40B4-BE49-F238E27FC236}">
              <a16:creationId xmlns="" xmlns:a16="http://schemas.microsoft.com/office/drawing/2014/main" id="{00000000-0008-0000-0500-000074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49" name="Text Box 26">
          <a:extLst>
            <a:ext uri="{FF2B5EF4-FFF2-40B4-BE49-F238E27FC236}">
              <a16:creationId xmlns="" xmlns:a16="http://schemas.microsoft.com/office/drawing/2014/main" id="{00000000-0008-0000-0500-000075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50" name="Text Box 115">
          <a:extLst>
            <a:ext uri="{FF2B5EF4-FFF2-40B4-BE49-F238E27FC236}">
              <a16:creationId xmlns="" xmlns:a16="http://schemas.microsoft.com/office/drawing/2014/main" id="{00000000-0008-0000-0500-000076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1" name="Text Box 140">
          <a:extLst>
            <a:ext uri="{FF2B5EF4-FFF2-40B4-BE49-F238E27FC236}">
              <a16:creationId xmlns="" xmlns:a16="http://schemas.microsoft.com/office/drawing/2014/main" id="{00000000-0008-0000-0500-000077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52" name="Text Box 163">
          <a:extLst>
            <a:ext uri="{FF2B5EF4-FFF2-40B4-BE49-F238E27FC236}">
              <a16:creationId xmlns="" xmlns:a16="http://schemas.microsoft.com/office/drawing/2014/main" id="{00000000-0008-0000-0500-000078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3" name="Text Box 164">
          <a:extLst>
            <a:ext uri="{FF2B5EF4-FFF2-40B4-BE49-F238E27FC236}">
              <a16:creationId xmlns="" xmlns:a16="http://schemas.microsoft.com/office/drawing/2014/main" id="{00000000-0008-0000-0500-000079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4" name="Text Box 3">
          <a:extLst>
            <a:ext uri="{FF2B5EF4-FFF2-40B4-BE49-F238E27FC236}">
              <a16:creationId xmlns="" xmlns:a16="http://schemas.microsoft.com/office/drawing/2014/main" id="{00000000-0008-0000-0500-00007A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5" name="Text Box 26">
          <a:extLst>
            <a:ext uri="{FF2B5EF4-FFF2-40B4-BE49-F238E27FC236}">
              <a16:creationId xmlns="" xmlns:a16="http://schemas.microsoft.com/office/drawing/2014/main" id="{00000000-0008-0000-0500-00007B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56" name="Text Box 115">
          <a:extLst>
            <a:ext uri="{FF2B5EF4-FFF2-40B4-BE49-F238E27FC236}">
              <a16:creationId xmlns="" xmlns:a16="http://schemas.microsoft.com/office/drawing/2014/main" id="{00000000-0008-0000-0500-00007C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7" name="Text Box 140">
          <a:extLst>
            <a:ext uri="{FF2B5EF4-FFF2-40B4-BE49-F238E27FC236}">
              <a16:creationId xmlns="" xmlns:a16="http://schemas.microsoft.com/office/drawing/2014/main" id="{00000000-0008-0000-0500-00007D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58" name="Text Box 163">
          <a:extLst>
            <a:ext uri="{FF2B5EF4-FFF2-40B4-BE49-F238E27FC236}">
              <a16:creationId xmlns="" xmlns:a16="http://schemas.microsoft.com/office/drawing/2014/main" id="{00000000-0008-0000-0500-00007E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9" name="Text Box 164">
          <a:extLst>
            <a:ext uri="{FF2B5EF4-FFF2-40B4-BE49-F238E27FC236}">
              <a16:creationId xmlns="" xmlns:a16="http://schemas.microsoft.com/office/drawing/2014/main" id="{00000000-0008-0000-0500-00007F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0" name="Text Box 3">
          <a:extLst>
            <a:ext uri="{FF2B5EF4-FFF2-40B4-BE49-F238E27FC236}">
              <a16:creationId xmlns="" xmlns:a16="http://schemas.microsoft.com/office/drawing/2014/main" id="{00000000-0008-0000-0500-000080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1" name="Text Box 26">
          <a:extLst>
            <a:ext uri="{FF2B5EF4-FFF2-40B4-BE49-F238E27FC236}">
              <a16:creationId xmlns="" xmlns:a16="http://schemas.microsoft.com/office/drawing/2014/main" id="{00000000-0008-0000-0500-000081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62" name="Text Box 115">
          <a:extLst>
            <a:ext uri="{FF2B5EF4-FFF2-40B4-BE49-F238E27FC236}">
              <a16:creationId xmlns="" xmlns:a16="http://schemas.microsoft.com/office/drawing/2014/main" id="{00000000-0008-0000-0500-000082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3" name="Text Box 140">
          <a:extLst>
            <a:ext uri="{FF2B5EF4-FFF2-40B4-BE49-F238E27FC236}">
              <a16:creationId xmlns="" xmlns:a16="http://schemas.microsoft.com/office/drawing/2014/main" id="{00000000-0008-0000-0500-000083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64" name="Text Box 163">
          <a:extLst>
            <a:ext uri="{FF2B5EF4-FFF2-40B4-BE49-F238E27FC236}">
              <a16:creationId xmlns="" xmlns:a16="http://schemas.microsoft.com/office/drawing/2014/main" id="{00000000-0008-0000-0500-000084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5" name="Text Box 164">
          <a:extLst>
            <a:ext uri="{FF2B5EF4-FFF2-40B4-BE49-F238E27FC236}">
              <a16:creationId xmlns="" xmlns:a16="http://schemas.microsoft.com/office/drawing/2014/main" id="{00000000-0008-0000-0500-000085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6" name="Text Box 3">
          <a:extLst>
            <a:ext uri="{FF2B5EF4-FFF2-40B4-BE49-F238E27FC236}">
              <a16:creationId xmlns="" xmlns:a16="http://schemas.microsoft.com/office/drawing/2014/main" id="{00000000-0008-0000-0500-000086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7" name="Text Box 26">
          <a:extLst>
            <a:ext uri="{FF2B5EF4-FFF2-40B4-BE49-F238E27FC236}">
              <a16:creationId xmlns="" xmlns:a16="http://schemas.microsoft.com/office/drawing/2014/main" id="{00000000-0008-0000-0500-000087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68" name="Text Box 115">
          <a:extLst>
            <a:ext uri="{FF2B5EF4-FFF2-40B4-BE49-F238E27FC236}">
              <a16:creationId xmlns="" xmlns:a16="http://schemas.microsoft.com/office/drawing/2014/main" id="{00000000-0008-0000-0500-000088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9" name="Text Box 140">
          <a:extLst>
            <a:ext uri="{FF2B5EF4-FFF2-40B4-BE49-F238E27FC236}">
              <a16:creationId xmlns="" xmlns:a16="http://schemas.microsoft.com/office/drawing/2014/main" id="{00000000-0008-0000-0500-000089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70" name="Text Box 163">
          <a:extLst>
            <a:ext uri="{FF2B5EF4-FFF2-40B4-BE49-F238E27FC236}">
              <a16:creationId xmlns="" xmlns:a16="http://schemas.microsoft.com/office/drawing/2014/main" id="{00000000-0008-0000-0500-00008A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1" name="Text Box 164">
          <a:extLst>
            <a:ext uri="{FF2B5EF4-FFF2-40B4-BE49-F238E27FC236}">
              <a16:creationId xmlns="" xmlns:a16="http://schemas.microsoft.com/office/drawing/2014/main" id="{00000000-0008-0000-0500-00008B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2" name="Text Box 3">
          <a:extLst>
            <a:ext uri="{FF2B5EF4-FFF2-40B4-BE49-F238E27FC236}">
              <a16:creationId xmlns="" xmlns:a16="http://schemas.microsoft.com/office/drawing/2014/main" id="{00000000-0008-0000-0500-00008C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3" name="Text Box 26">
          <a:extLst>
            <a:ext uri="{FF2B5EF4-FFF2-40B4-BE49-F238E27FC236}">
              <a16:creationId xmlns="" xmlns:a16="http://schemas.microsoft.com/office/drawing/2014/main" id="{00000000-0008-0000-0500-00008D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74" name="Text Box 115">
          <a:extLst>
            <a:ext uri="{FF2B5EF4-FFF2-40B4-BE49-F238E27FC236}">
              <a16:creationId xmlns="" xmlns:a16="http://schemas.microsoft.com/office/drawing/2014/main" id="{00000000-0008-0000-0500-00008E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5" name="Text Box 140">
          <a:extLst>
            <a:ext uri="{FF2B5EF4-FFF2-40B4-BE49-F238E27FC236}">
              <a16:creationId xmlns="" xmlns:a16="http://schemas.microsoft.com/office/drawing/2014/main" id="{00000000-0008-0000-0500-00008F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76" name="Text Box 163">
          <a:extLst>
            <a:ext uri="{FF2B5EF4-FFF2-40B4-BE49-F238E27FC236}">
              <a16:creationId xmlns="" xmlns:a16="http://schemas.microsoft.com/office/drawing/2014/main" id="{00000000-0008-0000-0500-000090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7" name="Text Box 164">
          <a:extLst>
            <a:ext uri="{FF2B5EF4-FFF2-40B4-BE49-F238E27FC236}">
              <a16:creationId xmlns="" xmlns:a16="http://schemas.microsoft.com/office/drawing/2014/main" id="{00000000-0008-0000-0500-000091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8" name="Text Box 3">
          <a:extLst>
            <a:ext uri="{FF2B5EF4-FFF2-40B4-BE49-F238E27FC236}">
              <a16:creationId xmlns="" xmlns:a16="http://schemas.microsoft.com/office/drawing/2014/main" id="{00000000-0008-0000-0500-000092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9" name="Text Box 26">
          <a:extLst>
            <a:ext uri="{FF2B5EF4-FFF2-40B4-BE49-F238E27FC236}">
              <a16:creationId xmlns="" xmlns:a16="http://schemas.microsoft.com/office/drawing/2014/main" id="{00000000-0008-0000-0500-000093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0" name="Text Box 115">
          <a:extLst>
            <a:ext uri="{FF2B5EF4-FFF2-40B4-BE49-F238E27FC236}">
              <a16:creationId xmlns="" xmlns:a16="http://schemas.microsoft.com/office/drawing/2014/main" id="{00000000-0008-0000-0500-000094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1" name="Text Box 140">
          <a:extLst>
            <a:ext uri="{FF2B5EF4-FFF2-40B4-BE49-F238E27FC236}">
              <a16:creationId xmlns="" xmlns:a16="http://schemas.microsoft.com/office/drawing/2014/main" id="{00000000-0008-0000-0500-000095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2" name="Text Box 163">
          <a:extLst>
            <a:ext uri="{FF2B5EF4-FFF2-40B4-BE49-F238E27FC236}">
              <a16:creationId xmlns="" xmlns:a16="http://schemas.microsoft.com/office/drawing/2014/main" id="{00000000-0008-0000-0500-000096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3" name="Text Box 164">
          <a:extLst>
            <a:ext uri="{FF2B5EF4-FFF2-40B4-BE49-F238E27FC236}">
              <a16:creationId xmlns="" xmlns:a16="http://schemas.microsoft.com/office/drawing/2014/main" id="{00000000-0008-0000-0500-000097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4" name="Text Box 3">
          <a:extLst>
            <a:ext uri="{FF2B5EF4-FFF2-40B4-BE49-F238E27FC236}">
              <a16:creationId xmlns="" xmlns:a16="http://schemas.microsoft.com/office/drawing/2014/main" id="{00000000-0008-0000-0500-000098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5" name="Text Box 26">
          <a:extLst>
            <a:ext uri="{FF2B5EF4-FFF2-40B4-BE49-F238E27FC236}">
              <a16:creationId xmlns="" xmlns:a16="http://schemas.microsoft.com/office/drawing/2014/main" id="{00000000-0008-0000-0500-000099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6" name="Text Box 115">
          <a:extLst>
            <a:ext uri="{FF2B5EF4-FFF2-40B4-BE49-F238E27FC236}">
              <a16:creationId xmlns="" xmlns:a16="http://schemas.microsoft.com/office/drawing/2014/main" id="{00000000-0008-0000-0500-00009A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7" name="Text Box 140">
          <a:extLst>
            <a:ext uri="{FF2B5EF4-FFF2-40B4-BE49-F238E27FC236}">
              <a16:creationId xmlns="" xmlns:a16="http://schemas.microsoft.com/office/drawing/2014/main" id="{00000000-0008-0000-0500-00009B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8" name="Text Box 163">
          <a:extLst>
            <a:ext uri="{FF2B5EF4-FFF2-40B4-BE49-F238E27FC236}">
              <a16:creationId xmlns="" xmlns:a16="http://schemas.microsoft.com/office/drawing/2014/main" id="{00000000-0008-0000-0500-00009C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9" name="Text Box 164">
          <a:extLst>
            <a:ext uri="{FF2B5EF4-FFF2-40B4-BE49-F238E27FC236}">
              <a16:creationId xmlns="" xmlns:a16="http://schemas.microsoft.com/office/drawing/2014/main" id="{00000000-0008-0000-0500-00009D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0" name="Text Box 3">
          <a:extLst>
            <a:ext uri="{FF2B5EF4-FFF2-40B4-BE49-F238E27FC236}">
              <a16:creationId xmlns="" xmlns:a16="http://schemas.microsoft.com/office/drawing/2014/main" id="{00000000-0008-0000-0500-00009E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1" name="Text Box 26">
          <a:extLst>
            <a:ext uri="{FF2B5EF4-FFF2-40B4-BE49-F238E27FC236}">
              <a16:creationId xmlns="" xmlns:a16="http://schemas.microsoft.com/office/drawing/2014/main" id="{00000000-0008-0000-0500-00009F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92" name="Text Box 115">
          <a:extLst>
            <a:ext uri="{FF2B5EF4-FFF2-40B4-BE49-F238E27FC236}">
              <a16:creationId xmlns="" xmlns:a16="http://schemas.microsoft.com/office/drawing/2014/main" id="{00000000-0008-0000-0500-0000A0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3" name="Text Box 140">
          <a:extLst>
            <a:ext uri="{FF2B5EF4-FFF2-40B4-BE49-F238E27FC236}">
              <a16:creationId xmlns="" xmlns:a16="http://schemas.microsoft.com/office/drawing/2014/main" id="{00000000-0008-0000-0500-0000A1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94" name="Text Box 163">
          <a:extLst>
            <a:ext uri="{FF2B5EF4-FFF2-40B4-BE49-F238E27FC236}">
              <a16:creationId xmlns="" xmlns:a16="http://schemas.microsoft.com/office/drawing/2014/main" id="{00000000-0008-0000-0500-0000A2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5" name="Text Box 164">
          <a:extLst>
            <a:ext uri="{FF2B5EF4-FFF2-40B4-BE49-F238E27FC236}">
              <a16:creationId xmlns="" xmlns:a16="http://schemas.microsoft.com/office/drawing/2014/main" id="{00000000-0008-0000-0500-0000A3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6" name="Text Box 3">
          <a:extLst>
            <a:ext uri="{FF2B5EF4-FFF2-40B4-BE49-F238E27FC236}">
              <a16:creationId xmlns="" xmlns:a16="http://schemas.microsoft.com/office/drawing/2014/main" id="{00000000-0008-0000-0500-0000A4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7" name="Text Box 26">
          <a:extLst>
            <a:ext uri="{FF2B5EF4-FFF2-40B4-BE49-F238E27FC236}">
              <a16:creationId xmlns="" xmlns:a16="http://schemas.microsoft.com/office/drawing/2014/main" id="{00000000-0008-0000-0500-0000A5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98" name="Text Box 115">
          <a:extLst>
            <a:ext uri="{FF2B5EF4-FFF2-40B4-BE49-F238E27FC236}">
              <a16:creationId xmlns="" xmlns:a16="http://schemas.microsoft.com/office/drawing/2014/main" id="{00000000-0008-0000-0500-0000A6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9" name="Text Box 140">
          <a:extLst>
            <a:ext uri="{FF2B5EF4-FFF2-40B4-BE49-F238E27FC236}">
              <a16:creationId xmlns="" xmlns:a16="http://schemas.microsoft.com/office/drawing/2014/main" id="{00000000-0008-0000-0500-0000A7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00" name="Text Box 163">
          <a:extLst>
            <a:ext uri="{FF2B5EF4-FFF2-40B4-BE49-F238E27FC236}">
              <a16:creationId xmlns="" xmlns:a16="http://schemas.microsoft.com/office/drawing/2014/main" id="{00000000-0008-0000-0500-0000A8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1" name="Text Box 164">
          <a:extLst>
            <a:ext uri="{FF2B5EF4-FFF2-40B4-BE49-F238E27FC236}">
              <a16:creationId xmlns="" xmlns:a16="http://schemas.microsoft.com/office/drawing/2014/main" id="{00000000-0008-0000-0500-0000A9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2" name="Text Box 3">
          <a:extLst>
            <a:ext uri="{FF2B5EF4-FFF2-40B4-BE49-F238E27FC236}">
              <a16:creationId xmlns="" xmlns:a16="http://schemas.microsoft.com/office/drawing/2014/main" id="{00000000-0008-0000-0500-0000AA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3" name="Text Box 26">
          <a:extLst>
            <a:ext uri="{FF2B5EF4-FFF2-40B4-BE49-F238E27FC236}">
              <a16:creationId xmlns="" xmlns:a16="http://schemas.microsoft.com/office/drawing/2014/main" id="{00000000-0008-0000-0500-0000AB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04" name="Text Box 115">
          <a:extLst>
            <a:ext uri="{FF2B5EF4-FFF2-40B4-BE49-F238E27FC236}">
              <a16:creationId xmlns="" xmlns:a16="http://schemas.microsoft.com/office/drawing/2014/main" id="{00000000-0008-0000-0500-0000AC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5" name="Text Box 140">
          <a:extLst>
            <a:ext uri="{FF2B5EF4-FFF2-40B4-BE49-F238E27FC236}">
              <a16:creationId xmlns="" xmlns:a16="http://schemas.microsoft.com/office/drawing/2014/main" id="{00000000-0008-0000-0500-0000AD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06" name="Text Box 163">
          <a:extLst>
            <a:ext uri="{FF2B5EF4-FFF2-40B4-BE49-F238E27FC236}">
              <a16:creationId xmlns="" xmlns:a16="http://schemas.microsoft.com/office/drawing/2014/main" id="{00000000-0008-0000-0500-0000AE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7" name="Text Box 164">
          <a:extLst>
            <a:ext uri="{FF2B5EF4-FFF2-40B4-BE49-F238E27FC236}">
              <a16:creationId xmlns="" xmlns:a16="http://schemas.microsoft.com/office/drawing/2014/main" id="{00000000-0008-0000-0500-0000AF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8" name="Text Box 3">
          <a:extLst>
            <a:ext uri="{FF2B5EF4-FFF2-40B4-BE49-F238E27FC236}">
              <a16:creationId xmlns="" xmlns:a16="http://schemas.microsoft.com/office/drawing/2014/main" id="{00000000-0008-0000-0500-0000B0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9" name="Text Box 26">
          <a:extLst>
            <a:ext uri="{FF2B5EF4-FFF2-40B4-BE49-F238E27FC236}">
              <a16:creationId xmlns="" xmlns:a16="http://schemas.microsoft.com/office/drawing/2014/main" id="{00000000-0008-0000-0500-0000B1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10" name="Text Box 115">
          <a:extLst>
            <a:ext uri="{FF2B5EF4-FFF2-40B4-BE49-F238E27FC236}">
              <a16:creationId xmlns="" xmlns:a16="http://schemas.microsoft.com/office/drawing/2014/main" id="{00000000-0008-0000-0500-0000B2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1" name="Text Box 140">
          <a:extLst>
            <a:ext uri="{FF2B5EF4-FFF2-40B4-BE49-F238E27FC236}">
              <a16:creationId xmlns="" xmlns:a16="http://schemas.microsoft.com/office/drawing/2014/main" id="{00000000-0008-0000-0500-0000B3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12" name="Text Box 163">
          <a:extLst>
            <a:ext uri="{FF2B5EF4-FFF2-40B4-BE49-F238E27FC236}">
              <a16:creationId xmlns="" xmlns:a16="http://schemas.microsoft.com/office/drawing/2014/main" id="{00000000-0008-0000-0500-0000B400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3" name="Text Box 164">
          <a:extLst>
            <a:ext uri="{FF2B5EF4-FFF2-40B4-BE49-F238E27FC236}">
              <a16:creationId xmlns="" xmlns:a16="http://schemas.microsoft.com/office/drawing/2014/main" id="{00000000-0008-0000-0500-0000B500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14" name="Text Box 3">
          <a:extLst>
            <a:ext uri="{FF2B5EF4-FFF2-40B4-BE49-F238E27FC236}">
              <a16:creationId xmlns="" xmlns:a16="http://schemas.microsoft.com/office/drawing/2014/main" id="{00000000-0008-0000-0500-0000B6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15" name="Text Box 26">
          <a:extLst>
            <a:ext uri="{FF2B5EF4-FFF2-40B4-BE49-F238E27FC236}">
              <a16:creationId xmlns="" xmlns:a16="http://schemas.microsoft.com/office/drawing/2014/main" id="{00000000-0008-0000-0500-0000B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16" name="Text Box 115">
          <a:extLst>
            <a:ext uri="{FF2B5EF4-FFF2-40B4-BE49-F238E27FC236}">
              <a16:creationId xmlns="" xmlns:a16="http://schemas.microsoft.com/office/drawing/2014/main" id="{00000000-0008-0000-0500-0000B8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17" name="Text Box 140">
          <a:extLst>
            <a:ext uri="{FF2B5EF4-FFF2-40B4-BE49-F238E27FC236}">
              <a16:creationId xmlns="" xmlns:a16="http://schemas.microsoft.com/office/drawing/2014/main" id="{00000000-0008-0000-0500-0000B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18" name="Text Box 163">
          <a:extLst>
            <a:ext uri="{FF2B5EF4-FFF2-40B4-BE49-F238E27FC236}">
              <a16:creationId xmlns="" xmlns:a16="http://schemas.microsoft.com/office/drawing/2014/main" id="{00000000-0008-0000-0500-0000BA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19" name="Text Box 164">
          <a:extLst>
            <a:ext uri="{FF2B5EF4-FFF2-40B4-BE49-F238E27FC236}">
              <a16:creationId xmlns="" xmlns:a16="http://schemas.microsoft.com/office/drawing/2014/main" id="{00000000-0008-0000-0500-0000B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20" name="Text Box 3">
          <a:extLst>
            <a:ext uri="{FF2B5EF4-FFF2-40B4-BE49-F238E27FC236}">
              <a16:creationId xmlns="" xmlns:a16="http://schemas.microsoft.com/office/drawing/2014/main" id="{00000000-0008-0000-0500-0000BC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21" name="Text Box 26">
          <a:extLst>
            <a:ext uri="{FF2B5EF4-FFF2-40B4-BE49-F238E27FC236}">
              <a16:creationId xmlns="" xmlns:a16="http://schemas.microsoft.com/office/drawing/2014/main" id="{00000000-0008-0000-0500-0000B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22" name="Text Box 115">
          <a:extLst>
            <a:ext uri="{FF2B5EF4-FFF2-40B4-BE49-F238E27FC236}">
              <a16:creationId xmlns="" xmlns:a16="http://schemas.microsoft.com/office/drawing/2014/main" id="{00000000-0008-0000-0500-0000BE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23" name="Text Box 140">
          <a:extLst>
            <a:ext uri="{FF2B5EF4-FFF2-40B4-BE49-F238E27FC236}">
              <a16:creationId xmlns="" xmlns:a16="http://schemas.microsoft.com/office/drawing/2014/main" id="{00000000-0008-0000-0500-0000B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24" name="Text Box 163">
          <a:extLst>
            <a:ext uri="{FF2B5EF4-FFF2-40B4-BE49-F238E27FC236}">
              <a16:creationId xmlns="" xmlns:a16="http://schemas.microsoft.com/office/drawing/2014/main" id="{00000000-0008-0000-0500-0000C0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25" name="Text Box 164">
          <a:extLst>
            <a:ext uri="{FF2B5EF4-FFF2-40B4-BE49-F238E27FC236}">
              <a16:creationId xmlns="" xmlns:a16="http://schemas.microsoft.com/office/drawing/2014/main" id="{00000000-0008-0000-0500-0000C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26" name="Text Box 3">
          <a:extLst>
            <a:ext uri="{FF2B5EF4-FFF2-40B4-BE49-F238E27FC236}">
              <a16:creationId xmlns="" xmlns:a16="http://schemas.microsoft.com/office/drawing/2014/main" id="{00000000-0008-0000-0500-0000C2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27" name="Text Box 26">
          <a:extLst>
            <a:ext uri="{FF2B5EF4-FFF2-40B4-BE49-F238E27FC236}">
              <a16:creationId xmlns="" xmlns:a16="http://schemas.microsoft.com/office/drawing/2014/main" id="{00000000-0008-0000-0500-0000C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28" name="Text Box 115">
          <a:extLst>
            <a:ext uri="{FF2B5EF4-FFF2-40B4-BE49-F238E27FC236}">
              <a16:creationId xmlns="" xmlns:a16="http://schemas.microsoft.com/office/drawing/2014/main" id="{00000000-0008-0000-0500-0000C4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29" name="Text Box 140">
          <a:extLst>
            <a:ext uri="{FF2B5EF4-FFF2-40B4-BE49-F238E27FC236}">
              <a16:creationId xmlns="" xmlns:a16="http://schemas.microsoft.com/office/drawing/2014/main" id="{00000000-0008-0000-0500-0000C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30" name="Text Box 163">
          <a:extLst>
            <a:ext uri="{FF2B5EF4-FFF2-40B4-BE49-F238E27FC236}">
              <a16:creationId xmlns="" xmlns:a16="http://schemas.microsoft.com/office/drawing/2014/main" id="{00000000-0008-0000-0500-0000C6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31" name="Text Box 164">
          <a:extLst>
            <a:ext uri="{FF2B5EF4-FFF2-40B4-BE49-F238E27FC236}">
              <a16:creationId xmlns="" xmlns:a16="http://schemas.microsoft.com/office/drawing/2014/main" id="{00000000-0008-0000-0500-0000C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32" name="Text Box 3">
          <a:extLst>
            <a:ext uri="{FF2B5EF4-FFF2-40B4-BE49-F238E27FC236}">
              <a16:creationId xmlns="" xmlns:a16="http://schemas.microsoft.com/office/drawing/2014/main" id="{00000000-0008-0000-0500-0000C8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33" name="Text Box 26">
          <a:extLst>
            <a:ext uri="{FF2B5EF4-FFF2-40B4-BE49-F238E27FC236}">
              <a16:creationId xmlns="" xmlns:a16="http://schemas.microsoft.com/office/drawing/2014/main" id="{00000000-0008-0000-0500-0000C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34" name="Text Box 115">
          <a:extLst>
            <a:ext uri="{FF2B5EF4-FFF2-40B4-BE49-F238E27FC236}">
              <a16:creationId xmlns="" xmlns:a16="http://schemas.microsoft.com/office/drawing/2014/main" id="{00000000-0008-0000-0500-0000CA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35" name="Text Box 140">
          <a:extLst>
            <a:ext uri="{FF2B5EF4-FFF2-40B4-BE49-F238E27FC236}">
              <a16:creationId xmlns="" xmlns:a16="http://schemas.microsoft.com/office/drawing/2014/main" id="{00000000-0008-0000-0500-0000C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36" name="Text Box 163">
          <a:extLst>
            <a:ext uri="{FF2B5EF4-FFF2-40B4-BE49-F238E27FC236}">
              <a16:creationId xmlns="" xmlns:a16="http://schemas.microsoft.com/office/drawing/2014/main" id="{00000000-0008-0000-0500-0000CC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37" name="Text Box 164">
          <a:extLst>
            <a:ext uri="{FF2B5EF4-FFF2-40B4-BE49-F238E27FC236}">
              <a16:creationId xmlns="" xmlns:a16="http://schemas.microsoft.com/office/drawing/2014/main" id="{00000000-0008-0000-0500-0000C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38" name="Text Box 3">
          <a:extLst>
            <a:ext uri="{FF2B5EF4-FFF2-40B4-BE49-F238E27FC236}">
              <a16:creationId xmlns="" xmlns:a16="http://schemas.microsoft.com/office/drawing/2014/main" id="{00000000-0008-0000-0500-0000CE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39" name="Text Box 26">
          <a:extLst>
            <a:ext uri="{FF2B5EF4-FFF2-40B4-BE49-F238E27FC236}">
              <a16:creationId xmlns="" xmlns:a16="http://schemas.microsoft.com/office/drawing/2014/main" id="{00000000-0008-0000-0500-0000C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40" name="Text Box 115">
          <a:extLst>
            <a:ext uri="{FF2B5EF4-FFF2-40B4-BE49-F238E27FC236}">
              <a16:creationId xmlns="" xmlns:a16="http://schemas.microsoft.com/office/drawing/2014/main" id="{00000000-0008-0000-0500-0000D0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41" name="Text Box 140">
          <a:extLst>
            <a:ext uri="{FF2B5EF4-FFF2-40B4-BE49-F238E27FC236}">
              <a16:creationId xmlns="" xmlns:a16="http://schemas.microsoft.com/office/drawing/2014/main" id="{00000000-0008-0000-0500-0000D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42" name="Text Box 163">
          <a:extLst>
            <a:ext uri="{FF2B5EF4-FFF2-40B4-BE49-F238E27FC236}">
              <a16:creationId xmlns="" xmlns:a16="http://schemas.microsoft.com/office/drawing/2014/main" id="{00000000-0008-0000-0500-0000D2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43" name="Text Box 164">
          <a:extLst>
            <a:ext uri="{FF2B5EF4-FFF2-40B4-BE49-F238E27FC236}">
              <a16:creationId xmlns="" xmlns:a16="http://schemas.microsoft.com/office/drawing/2014/main" id="{00000000-0008-0000-0500-0000D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44" name="Text Box 3">
          <a:extLst>
            <a:ext uri="{FF2B5EF4-FFF2-40B4-BE49-F238E27FC236}">
              <a16:creationId xmlns="" xmlns:a16="http://schemas.microsoft.com/office/drawing/2014/main" id="{00000000-0008-0000-0500-0000D4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45" name="Text Box 26">
          <a:extLst>
            <a:ext uri="{FF2B5EF4-FFF2-40B4-BE49-F238E27FC236}">
              <a16:creationId xmlns="" xmlns:a16="http://schemas.microsoft.com/office/drawing/2014/main" id="{00000000-0008-0000-0500-0000D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46" name="Text Box 115">
          <a:extLst>
            <a:ext uri="{FF2B5EF4-FFF2-40B4-BE49-F238E27FC236}">
              <a16:creationId xmlns="" xmlns:a16="http://schemas.microsoft.com/office/drawing/2014/main" id="{00000000-0008-0000-0500-0000D6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47" name="Text Box 140">
          <a:extLst>
            <a:ext uri="{FF2B5EF4-FFF2-40B4-BE49-F238E27FC236}">
              <a16:creationId xmlns="" xmlns:a16="http://schemas.microsoft.com/office/drawing/2014/main" id="{00000000-0008-0000-0500-0000D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48" name="Text Box 163">
          <a:extLst>
            <a:ext uri="{FF2B5EF4-FFF2-40B4-BE49-F238E27FC236}">
              <a16:creationId xmlns="" xmlns:a16="http://schemas.microsoft.com/office/drawing/2014/main" id="{00000000-0008-0000-0500-0000D8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49" name="Text Box 164">
          <a:extLst>
            <a:ext uri="{FF2B5EF4-FFF2-40B4-BE49-F238E27FC236}">
              <a16:creationId xmlns="" xmlns:a16="http://schemas.microsoft.com/office/drawing/2014/main" id="{00000000-0008-0000-0500-0000D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50" name="Text Box 3">
          <a:extLst>
            <a:ext uri="{FF2B5EF4-FFF2-40B4-BE49-F238E27FC236}">
              <a16:creationId xmlns="" xmlns:a16="http://schemas.microsoft.com/office/drawing/2014/main" id="{00000000-0008-0000-0500-0000DA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51" name="Text Box 26">
          <a:extLst>
            <a:ext uri="{FF2B5EF4-FFF2-40B4-BE49-F238E27FC236}">
              <a16:creationId xmlns="" xmlns:a16="http://schemas.microsoft.com/office/drawing/2014/main" id="{00000000-0008-0000-0500-0000D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52" name="Text Box 115">
          <a:extLst>
            <a:ext uri="{FF2B5EF4-FFF2-40B4-BE49-F238E27FC236}">
              <a16:creationId xmlns="" xmlns:a16="http://schemas.microsoft.com/office/drawing/2014/main" id="{00000000-0008-0000-0500-0000DC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53" name="Text Box 140">
          <a:extLst>
            <a:ext uri="{FF2B5EF4-FFF2-40B4-BE49-F238E27FC236}">
              <a16:creationId xmlns="" xmlns:a16="http://schemas.microsoft.com/office/drawing/2014/main" id="{00000000-0008-0000-0500-0000D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54" name="Text Box 163">
          <a:extLst>
            <a:ext uri="{FF2B5EF4-FFF2-40B4-BE49-F238E27FC236}">
              <a16:creationId xmlns="" xmlns:a16="http://schemas.microsoft.com/office/drawing/2014/main" id="{00000000-0008-0000-0500-0000DE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55" name="Text Box 164">
          <a:extLst>
            <a:ext uri="{FF2B5EF4-FFF2-40B4-BE49-F238E27FC236}">
              <a16:creationId xmlns="" xmlns:a16="http://schemas.microsoft.com/office/drawing/2014/main" id="{00000000-0008-0000-0500-0000D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56" name="Text Box 3">
          <a:extLst>
            <a:ext uri="{FF2B5EF4-FFF2-40B4-BE49-F238E27FC236}">
              <a16:creationId xmlns="" xmlns:a16="http://schemas.microsoft.com/office/drawing/2014/main" id="{00000000-0008-0000-0500-0000E0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57" name="Text Box 26">
          <a:extLst>
            <a:ext uri="{FF2B5EF4-FFF2-40B4-BE49-F238E27FC236}">
              <a16:creationId xmlns="" xmlns:a16="http://schemas.microsoft.com/office/drawing/2014/main" id="{00000000-0008-0000-0500-0000E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58" name="Text Box 115">
          <a:extLst>
            <a:ext uri="{FF2B5EF4-FFF2-40B4-BE49-F238E27FC236}">
              <a16:creationId xmlns="" xmlns:a16="http://schemas.microsoft.com/office/drawing/2014/main" id="{00000000-0008-0000-0500-0000E2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59" name="Text Box 140">
          <a:extLst>
            <a:ext uri="{FF2B5EF4-FFF2-40B4-BE49-F238E27FC236}">
              <a16:creationId xmlns="" xmlns:a16="http://schemas.microsoft.com/office/drawing/2014/main" id="{00000000-0008-0000-0500-0000E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60" name="Text Box 163">
          <a:extLst>
            <a:ext uri="{FF2B5EF4-FFF2-40B4-BE49-F238E27FC236}">
              <a16:creationId xmlns="" xmlns:a16="http://schemas.microsoft.com/office/drawing/2014/main" id="{00000000-0008-0000-0500-0000E4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61" name="Text Box 164">
          <a:extLst>
            <a:ext uri="{FF2B5EF4-FFF2-40B4-BE49-F238E27FC236}">
              <a16:creationId xmlns="" xmlns:a16="http://schemas.microsoft.com/office/drawing/2014/main" id="{00000000-0008-0000-0500-0000E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62" name="Text Box 3">
          <a:extLst>
            <a:ext uri="{FF2B5EF4-FFF2-40B4-BE49-F238E27FC236}">
              <a16:creationId xmlns="" xmlns:a16="http://schemas.microsoft.com/office/drawing/2014/main" id="{00000000-0008-0000-0500-0000E6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63" name="Text Box 26">
          <a:extLst>
            <a:ext uri="{FF2B5EF4-FFF2-40B4-BE49-F238E27FC236}">
              <a16:creationId xmlns="" xmlns:a16="http://schemas.microsoft.com/office/drawing/2014/main" id="{00000000-0008-0000-0500-0000E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64" name="Text Box 115">
          <a:extLst>
            <a:ext uri="{FF2B5EF4-FFF2-40B4-BE49-F238E27FC236}">
              <a16:creationId xmlns="" xmlns:a16="http://schemas.microsoft.com/office/drawing/2014/main" id="{00000000-0008-0000-0500-0000E8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65" name="Text Box 140">
          <a:extLst>
            <a:ext uri="{FF2B5EF4-FFF2-40B4-BE49-F238E27FC236}">
              <a16:creationId xmlns="" xmlns:a16="http://schemas.microsoft.com/office/drawing/2014/main" id="{00000000-0008-0000-0500-0000E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66" name="Text Box 163">
          <a:extLst>
            <a:ext uri="{FF2B5EF4-FFF2-40B4-BE49-F238E27FC236}">
              <a16:creationId xmlns="" xmlns:a16="http://schemas.microsoft.com/office/drawing/2014/main" id="{00000000-0008-0000-0500-0000EA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67" name="Text Box 164">
          <a:extLst>
            <a:ext uri="{FF2B5EF4-FFF2-40B4-BE49-F238E27FC236}">
              <a16:creationId xmlns="" xmlns:a16="http://schemas.microsoft.com/office/drawing/2014/main" id="{00000000-0008-0000-0500-0000E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68" name="Text Box 3">
          <a:extLst>
            <a:ext uri="{FF2B5EF4-FFF2-40B4-BE49-F238E27FC236}">
              <a16:creationId xmlns="" xmlns:a16="http://schemas.microsoft.com/office/drawing/2014/main" id="{00000000-0008-0000-0500-0000EC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69" name="Text Box 26">
          <a:extLst>
            <a:ext uri="{FF2B5EF4-FFF2-40B4-BE49-F238E27FC236}">
              <a16:creationId xmlns="" xmlns:a16="http://schemas.microsoft.com/office/drawing/2014/main" id="{00000000-0008-0000-0500-0000E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70" name="Text Box 115">
          <a:extLst>
            <a:ext uri="{FF2B5EF4-FFF2-40B4-BE49-F238E27FC236}">
              <a16:creationId xmlns="" xmlns:a16="http://schemas.microsoft.com/office/drawing/2014/main" id="{00000000-0008-0000-0500-0000EE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71" name="Text Box 140">
          <a:extLst>
            <a:ext uri="{FF2B5EF4-FFF2-40B4-BE49-F238E27FC236}">
              <a16:creationId xmlns="" xmlns:a16="http://schemas.microsoft.com/office/drawing/2014/main" id="{00000000-0008-0000-0500-0000E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72" name="Text Box 163">
          <a:extLst>
            <a:ext uri="{FF2B5EF4-FFF2-40B4-BE49-F238E27FC236}">
              <a16:creationId xmlns="" xmlns:a16="http://schemas.microsoft.com/office/drawing/2014/main" id="{00000000-0008-0000-0500-0000F0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73" name="Text Box 164">
          <a:extLst>
            <a:ext uri="{FF2B5EF4-FFF2-40B4-BE49-F238E27FC236}">
              <a16:creationId xmlns="" xmlns:a16="http://schemas.microsoft.com/office/drawing/2014/main" id="{00000000-0008-0000-0500-0000F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74" name="Text Box 3">
          <a:extLst>
            <a:ext uri="{FF2B5EF4-FFF2-40B4-BE49-F238E27FC236}">
              <a16:creationId xmlns="" xmlns:a16="http://schemas.microsoft.com/office/drawing/2014/main" id="{00000000-0008-0000-0500-0000F2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75" name="Text Box 26">
          <a:extLst>
            <a:ext uri="{FF2B5EF4-FFF2-40B4-BE49-F238E27FC236}">
              <a16:creationId xmlns="" xmlns:a16="http://schemas.microsoft.com/office/drawing/2014/main" id="{00000000-0008-0000-0500-0000F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76" name="Text Box 115">
          <a:extLst>
            <a:ext uri="{FF2B5EF4-FFF2-40B4-BE49-F238E27FC236}">
              <a16:creationId xmlns="" xmlns:a16="http://schemas.microsoft.com/office/drawing/2014/main" id="{00000000-0008-0000-0500-0000F4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77" name="Text Box 140">
          <a:extLst>
            <a:ext uri="{FF2B5EF4-FFF2-40B4-BE49-F238E27FC236}">
              <a16:creationId xmlns="" xmlns:a16="http://schemas.microsoft.com/office/drawing/2014/main" id="{00000000-0008-0000-0500-0000F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78" name="Text Box 163">
          <a:extLst>
            <a:ext uri="{FF2B5EF4-FFF2-40B4-BE49-F238E27FC236}">
              <a16:creationId xmlns="" xmlns:a16="http://schemas.microsoft.com/office/drawing/2014/main" id="{00000000-0008-0000-0500-0000F6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79" name="Text Box 164">
          <a:extLst>
            <a:ext uri="{FF2B5EF4-FFF2-40B4-BE49-F238E27FC236}">
              <a16:creationId xmlns="" xmlns:a16="http://schemas.microsoft.com/office/drawing/2014/main" id="{00000000-0008-0000-0500-0000F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0" name="Text Box 3">
          <a:extLst>
            <a:ext uri="{FF2B5EF4-FFF2-40B4-BE49-F238E27FC236}">
              <a16:creationId xmlns="" xmlns:a16="http://schemas.microsoft.com/office/drawing/2014/main" id="{00000000-0008-0000-0500-0000F8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1" name="Text Box 26">
          <a:extLst>
            <a:ext uri="{FF2B5EF4-FFF2-40B4-BE49-F238E27FC236}">
              <a16:creationId xmlns="" xmlns:a16="http://schemas.microsoft.com/office/drawing/2014/main" id="{00000000-0008-0000-0500-0000F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82" name="Text Box 115">
          <a:extLst>
            <a:ext uri="{FF2B5EF4-FFF2-40B4-BE49-F238E27FC236}">
              <a16:creationId xmlns="" xmlns:a16="http://schemas.microsoft.com/office/drawing/2014/main" id="{00000000-0008-0000-0500-0000FA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3" name="Text Box 140">
          <a:extLst>
            <a:ext uri="{FF2B5EF4-FFF2-40B4-BE49-F238E27FC236}">
              <a16:creationId xmlns="" xmlns:a16="http://schemas.microsoft.com/office/drawing/2014/main" id="{00000000-0008-0000-0500-0000F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84" name="Text Box 163">
          <a:extLst>
            <a:ext uri="{FF2B5EF4-FFF2-40B4-BE49-F238E27FC236}">
              <a16:creationId xmlns="" xmlns:a16="http://schemas.microsoft.com/office/drawing/2014/main" id="{00000000-0008-0000-0500-0000FC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5" name="Text Box 164">
          <a:extLst>
            <a:ext uri="{FF2B5EF4-FFF2-40B4-BE49-F238E27FC236}">
              <a16:creationId xmlns="" xmlns:a16="http://schemas.microsoft.com/office/drawing/2014/main" id="{00000000-0008-0000-0500-0000F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6" name="Text Box 3">
          <a:extLst>
            <a:ext uri="{FF2B5EF4-FFF2-40B4-BE49-F238E27FC236}">
              <a16:creationId xmlns="" xmlns:a16="http://schemas.microsoft.com/office/drawing/2014/main" id="{00000000-0008-0000-0500-0000FE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7" name="Text Box 26">
          <a:extLst>
            <a:ext uri="{FF2B5EF4-FFF2-40B4-BE49-F238E27FC236}">
              <a16:creationId xmlns="" xmlns:a16="http://schemas.microsoft.com/office/drawing/2014/main" id="{00000000-0008-0000-0500-0000F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88" name="Text Box 115">
          <a:extLst>
            <a:ext uri="{FF2B5EF4-FFF2-40B4-BE49-F238E27FC236}">
              <a16:creationId xmlns="" xmlns:a16="http://schemas.microsoft.com/office/drawing/2014/main" id="{00000000-0008-0000-0500-000000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89" name="Text Box 140">
          <a:extLst>
            <a:ext uri="{FF2B5EF4-FFF2-40B4-BE49-F238E27FC236}">
              <a16:creationId xmlns="" xmlns:a16="http://schemas.microsoft.com/office/drawing/2014/main" id="{00000000-0008-0000-0500-00000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90" name="Text Box 163">
          <a:extLst>
            <a:ext uri="{FF2B5EF4-FFF2-40B4-BE49-F238E27FC236}">
              <a16:creationId xmlns="" xmlns:a16="http://schemas.microsoft.com/office/drawing/2014/main" id="{00000000-0008-0000-0500-000002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1" name="Text Box 164">
          <a:extLst>
            <a:ext uri="{FF2B5EF4-FFF2-40B4-BE49-F238E27FC236}">
              <a16:creationId xmlns="" xmlns:a16="http://schemas.microsoft.com/office/drawing/2014/main" id="{00000000-0008-0000-0500-00000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2" name="Text Box 3">
          <a:extLst>
            <a:ext uri="{FF2B5EF4-FFF2-40B4-BE49-F238E27FC236}">
              <a16:creationId xmlns="" xmlns:a16="http://schemas.microsoft.com/office/drawing/2014/main" id="{00000000-0008-0000-0500-000004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3" name="Text Box 26">
          <a:extLst>
            <a:ext uri="{FF2B5EF4-FFF2-40B4-BE49-F238E27FC236}">
              <a16:creationId xmlns="" xmlns:a16="http://schemas.microsoft.com/office/drawing/2014/main" id="{00000000-0008-0000-0500-00000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94" name="Text Box 115">
          <a:extLst>
            <a:ext uri="{FF2B5EF4-FFF2-40B4-BE49-F238E27FC236}">
              <a16:creationId xmlns="" xmlns:a16="http://schemas.microsoft.com/office/drawing/2014/main" id="{00000000-0008-0000-0500-000006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5" name="Text Box 140">
          <a:extLst>
            <a:ext uri="{FF2B5EF4-FFF2-40B4-BE49-F238E27FC236}">
              <a16:creationId xmlns="" xmlns:a16="http://schemas.microsoft.com/office/drawing/2014/main" id="{00000000-0008-0000-0500-00000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996" name="Text Box 163">
          <a:extLst>
            <a:ext uri="{FF2B5EF4-FFF2-40B4-BE49-F238E27FC236}">
              <a16:creationId xmlns="" xmlns:a16="http://schemas.microsoft.com/office/drawing/2014/main" id="{00000000-0008-0000-0500-000008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997" name="Text Box 164">
          <a:extLst>
            <a:ext uri="{FF2B5EF4-FFF2-40B4-BE49-F238E27FC236}">
              <a16:creationId xmlns="" xmlns:a16="http://schemas.microsoft.com/office/drawing/2014/main" id="{00000000-0008-0000-0500-00000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98" name="Text Box 3">
          <a:extLst>
            <a:ext uri="{FF2B5EF4-FFF2-40B4-BE49-F238E27FC236}">
              <a16:creationId xmlns="" xmlns:a16="http://schemas.microsoft.com/office/drawing/2014/main" id="{00000000-0008-0000-0500-00000A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99" name="Text Box 26">
          <a:extLst>
            <a:ext uri="{FF2B5EF4-FFF2-40B4-BE49-F238E27FC236}">
              <a16:creationId xmlns="" xmlns:a16="http://schemas.microsoft.com/office/drawing/2014/main" id="{00000000-0008-0000-0500-00000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00" name="Text Box 115">
          <a:extLst>
            <a:ext uri="{FF2B5EF4-FFF2-40B4-BE49-F238E27FC236}">
              <a16:creationId xmlns="" xmlns:a16="http://schemas.microsoft.com/office/drawing/2014/main" id="{00000000-0008-0000-0500-00000C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01" name="Text Box 140">
          <a:extLst>
            <a:ext uri="{FF2B5EF4-FFF2-40B4-BE49-F238E27FC236}">
              <a16:creationId xmlns="" xmlns:a16="http://schemas.microsoft.com/office/drawing/2014/main" id="{00000000-0008-0000-0500-00000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02" name="Text Box 163">
          <a:extLst>
            <a:ext uri="{FF2B5EF4-FFF2-40B4-BE49-F238E27FC236}">
              <a16:creationId xmlns="" xmlns:a16="http://schemas.microsoft.com/office/drawing/2014/main" id="{00000000-0008-0000-0500-00000E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03" name="Text Box 164">
          <a:extLst>
            <a:ext uri="{FF2B5EF4-FFF2-40B4-BE49-F238E27FC236}">
              <a16:creationId xmlns="" xmlns:a16="http://schemas.microsoft.com/office/drawing/2014/main" id="{00000000-0008-0000-0500-00000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04" name="Text Box 3">
          <a:extLst>
            <a:ext uri="{FF2B5EF4-FFF2-40B4-BE49-F238E27FC236}">
              <a16:creationId xmlns="" xmlns:a16="http://schemas.microsoft.com/office/drawing/2014/main" id="{00000000-0008-0000-0500-000010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05" name="Text Box 26">
          <a:extLst>
            <a:ext uri="{FF2B5EF4-FFF2-40B4-BE49-F238E27FC236}">
              <a16:creationId xmlns="" xmlns:a16="http://schemas.microsoft.com/office/drawing/2014/main" id="{00000000-0008-0000-0500-00001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06" name="Text Box 115">
          <a:extLst>
            <a:ext uri="{FF2B5EF4-FFF2-40B4-BE49-F238E27FC236}">
              <a16:creationId xmlns="" xmlns:a16="http://schemas.microsoft.com/office/drawing/2014/main" id="{00000000-0008-0000-0500-000012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07" name="Text Box 140">
          <a:extLst>
            <a:ext uri="{FF2B5EF4-FFF2-40B4-BE49-F238E27FC236}">
              <a16:creationId xmlns="" xmlns:a16="http://schemas.microsoft.com/office/drawing/2014/main" id="{00000000-0008-0000-0500-00001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08" name="Text Box 163">
          <a:extLst>
            <a:ext uri="{FF2B5EF4-FFF2-40B4-BE49-F238E27FC236}">
              <a16:creationId xmlns="" xmlns:a16="http://schemas.microsoft.com/office/drawing/2014/main" id="{00000000-0008-0000-0500-000014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09" name="Text Box 164">
          <a:extLst>
            <a:ext uri="{FF2B5EF4-FFF2-40B4-BE49-F238E27FC236}">
              <a16:creationId xmlns="" xmlns:a16="http://schemas.microsoft.com/office/drawing/2014/main" id="{00000000-0008-0000-0500-00001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10" name="Text Box 3">
          <a:extLst>
            <a:ext uri="{FF2B5EF4-FFF2-40B4-BE49-F238E27FC236}">
              <a16:creationId xmlns="" xmlns:a16="http://schemas.microsoft.com/office/drawing/2014/main" id="{00000000-0008-0000-0500-000016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11" name="Text Box 26">
          <a:extLst>
            <a:ext uri="{FF2B5EF4-FFF2-40B4-BE49-F238E27FC236}">
              <a16:creationId xmlns="" xmlns:a16="http://schemas.microsoft.com/office/drawing/2014/main" id="{00000000-0008-0000-0500-00001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12" name="Text Box 115">
          <a:extLst>
            <a:ext uri="{FF2B5EF4-FFF2-40B4-BE49-F238E27FC236}">
              <a16:creationId xmlns="" xmlns:a16="http://schemas.microsoft.com/office/drawing/2014/main" id="{00000000-0008-0000-0500-000018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13" name="Text Box 140">
          <a:extLst>
            <a:ext uri="{FF2B5EF4-FFF2-40B4-BE49-F238E27FC236}">
              <a16:creationId xmlns="" xmlns:a16="http://schemas.microsoft.com/office/drawing/2014/main" id="{00000000-0008-0000-0500-00001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14" name="Text Box 163">
          <a:extLst>
            <a:ext uri="{FF2B5EF4-FFF2-40B4-BE49-F238E27FC236}">
              <a16:creationId xmlns="" xmlns:a16="http://schemas.microsoft.com/office/drawing/2014/main" id="{00000000-0008-0000-0500-00001A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15" name="Text Box 164">
          <a:extLst>
            <a:ext uri="{FF2B5EF4-FFF2-40B4-BE49-F238E27FC236}">
              <a16:creationId xmlns="" xmlns:a16="http://schemas.microsoft.com/office/drawing/2014/main" id="{00000000-0008-0000-0500-00001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16" name="Text Box 3">
          <a:extLst>
            <a:ext uri="{FF2B5EF4-FFF2-40B4-BE49-F238E27FC236}">
              <a16:creationId xmlns="" xmlns:a16="http://schemas.microsoft.com/office/drawing/2014/main" id="{00000000-0008-0000-0500-00001C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17" name="Text Box 26">
          <a:extLst>
            <a:ext uri="{FF2B5EF4-FFF2-40B4-BE49-F238E27FC236}">
              <a16:creationId xmlns="" xmlns:a16="http://schemas.microsoft.com/office/drawing/2014/main" id="{00000000-0008-0000-0500-00001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18" name="Text Box 115">
          <a:extLst>
            <a:ext uri="{FF2B5EF4-FFF2-40B4-BE49-F238E27FC236}">
              <a16:creationId xmlns="" xmlns:a16="http://schemas.microsoft.com/office/drawing/2014/main" id="{00000000-0008-0000-0500-00001E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19" name="Text Box 140">
          <a:extLst>
            <a:ext uri="{FF2B5EF4-FFF2-40B4-BE49-F238E27FC236}">
              <a16:creationId xmlns="" xmlns:a16="http://schemas.microsoft.com/office/drawing/2014/main" id="{00000000-0008-0000-0500-00001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20" name="Text Box 163">
          <a:extLst>
            <a:ext uri="{FF2B5EF4-FFF2-40B4-BE49-F238E27FC236}">
              <a16:creationId xmlns="" xmlns:a16="http://schemas.microsoft.com/office/drawing/2014/main" id="{00000000-0008-0000-0500-000020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21" name="Text Box 164">
          <a:extLst>
            <a:ext uri="{FF2B5EF4-FFF2-40B4-BE49-F238E27FC236}">
              <a16:creationId xmlns="" xmlns:a16="http://schemas.microsoft.com/office/drawing/2014/main" id="{00000000-0008-0000-0500-00002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22" name="Text Box 3">
          <a:extLst>
            <a:ext uri="{FF2B5EF4-FFF2-40B4-BE49-F238E27FC236}">
              <a16:creationId xmlns="" xmlns:a16="http://schemas.microsoft.com/office/drawing/2014/main" id="{00000000-0008-0000-0500-000022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23" name="Text Box 26">
          <a:extLst>
            <a:ext uri="{FF2B5EF4-FFF2-40B4-BE49-F238E27FC236}">
              <a16:creationId xmlns="" xmlns:a16="http://schemas.microsoft.com/office/drawing/2014/main" id="{00000000-0008-0000-0500-00002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24" name="Text Box 115">
          <a:extLst>
            <a:ext uri="{FF2B5EF4-FFF2-40B4-BE49-F238E27FC236}">
              <a16:creationId xmlns="" xmlns:a16="http://schemas.microsoft.com/office/drawing/2014/main" id="{00000000-0008-0000-0500-000024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25" name="Text Box 140">
          <a:extLst>
            <a:ext uri="{FF2B5EF4-FFF2-40B4-BE49-F238E27FC236}">
              <a16:creationId xmlns="" xmlns:a16="http://schemas.microsoft.com/office/drawing/2014/main" id="{00000000-0008-0000-0500-00002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26" name="Text Box 163">
          <a:extLst>
            <a:ext uri="{FF2B5EF4-FFF2-40B4-BE49-F238E27FC236}">
              <a16:creationId xmlns="" xmlns:a16="http://schemas.microsoft.com/office/drawing/2014/main" id="{00000000-0008-0000-0500-000026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27" name="Text Box 164">
          <a:extLst>
            <a:ext uri="{FF2B5EF4-FFF2-40B4-BE49-F238E27FC236}">
              <a16:creationId xmlns="" xmlns:a16="http://schemas.microsoft.com/office/drawing/2014/main" id="{00000000-0008-0000-0500-00002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28" name="Text Box 3">
          <a:extLst>
            <a:ext uri="{FF2B5EF4-FFF2-40B4-BE49-F238E27FC236}">
              <a16:creationId xmlns="" xmlns:a16="http://schemas.microsoft.com/office/drawing/2014/main" id="{00000000-0008-0000-0500-000028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29" name="Text Box 26">
          <a:extLst>
            <a:ext uri="{FF2B5EF4-FFF2-40B4-BE49-F238E27FC236}">
              <a16:creationId xmlns="" xmlns:a16="http://schemas.microsoft.com/office/drawing/2014/main" id="{00000000-0008-0000-0500-00002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30" name="Text Box 115">
          <a:extLst>
            <a:ext uri="{FF2B5EF4-FFF2-40B4-BE49-F238E27FC236}">
              <a16:creationId xmlns="" xmlns:a16="http://schemas.microsoft.com/office/drawing/2014/main" id="{00000000-0008-0000-0500-00002A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31" name="Text Box 140">
          <a:extLst>
            <a:ext uri="{FF2B5EF4-FFF2-40B4-BE49-F238E27FC236}">
              <a16:creationId xmlns="" xmlns:a16="http://schemas.microsoft.com/office/drawing/2014/main" id="{00000000-0008-0000-0500-00002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32" name="Text Box 163">
          <a:extLst>
            <a:ext uri="{FF2B5EF4-FFF2-40B4-BE49-F238E27FC236}">
              <a16:creationId xmlns="" xmlns:a16="http://schemas.microsoft.com/office/drawing/2014/main" id="{00000000-0008-0000-0500-00002C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33" name="Text Box 164">
          <a:extLst>
            <a:ext uri="{FF2B5EF4-FFF2-40B4-BE49-F238E27FC236}">
              <a16:creationId xmlns="" xmlns:a16="http://schemas.microsoft.com/office/drawing/2014/main" id="{00000000-0008-0000-0500-00002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34" name="Text Box 3">
          <a:extLst>
            <a:ext uri="{FF2B5EF4-FFF2-40B4-BE49-F238E27FC236}">
              <a16:creationId xmlns="" xmlns:a16="http://schemas.microsoft.com/office/drawing/2014/main" id="{00000000-0008-0000-0500-00002E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35" name="Text Box 26">
          <a:extLst>
            <a:ext uri="{FF2B5EF4-FFF2-40B4-BE49-F238E27FC236}">
              <a16:creationId xmlns="" xmlns:a16="http://schemas.microsoft.com/office/drawing/2014/main" id="{00000000-0008-0000-0500-00002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36" name="Text Box 115">
          <a:extLst>
            <a:ext uri="{FF2B5EF4-FFF2-40B4-BE49-F238E27FC236}">
              <a16:creationId xmlns="" xmlns:a16="http://schemas.microsoft.com/office/drawing/2014/main" id="{00000000-0008-0000-0500-000030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37" name="Text Box 140">
          <a:extLst>
            <a:ext uri="{FF2B5EF4-FFF2-40B4-BE49-F238E27FC236}">
              <a16:creationId xmlns="" xmlns:a16="http://schemas.microsoft.com/office/drawing/2014/main" id="{00000000-0008-0000-0500-00003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38" name="Text Box 163">
          <a:extLst>
            <a:ext uri="{FF2B5EF4-FFF2-40B4-BE49-F238E27FC236}">
              <a16:creationId xmlns="" xmlns:a16="http://schemas.microsoft.com/office/drawing/2014/main" id="{00000000-0008-0000-0500-000032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39" name="Text Box 164">
          <a:extLst>
            <a:ext uri="{FF2B5EF4-FFF2-40B4-BE49-F238E27FC236}">
              <a16:creationId xmlns="" xmlns:a16="http://schemas.microsoft.com/office/drawing/2014/main" id="{00000000-0008-0000-0500-00003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40" name="Text Box 3">
          <a:extLst>
            <a:ext uri="{FF2B5EF4-FFF2-40B4-BE49-F238E27FC236}">
              <a16:creationId xmlns="" xmlns:a16="http://schemas.microsoft.com/office/drawing/2014/main" id="{00000000-0008-0000-0500-000034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41" name="Text Box 26">
          <a:extLst>
            <a:ext uri="{FF2B5EF4-FFF2-40B4-BE49-F238E27FC236}">
              <a16:creationId xmlns="" xmlns:a16="http://schemas.microsoft.com/office/drawing/2014/main" id="{00000000-0008-0000-0500-00003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42" name="Text Box 115">
          <a:extLst>
            <a:ext uri="{FF2B5EF4-FFF2-40B4-BE49-F238E27FC236}">
              <a16:creationId xmlns="" xmlns:a16="http://schemas.microsoft.com/office/drawing/2014/main" id="{00000000-0008-0000-0500-000036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43" name="Text Box 140">
          <a:extLst>
            <a:ext uri="{FF2B5EF4-FFF2-40B4-BE49-F238E27FC236}">
              <a16:creationId xmlns="" xmlns:a16="http://schemas.microsoft.com/office/drawing/2014/main" id="{00000000-0008-0000-0500-00003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44" name="Text Box 163">
          <a:extLst>
            <a:ext uri="{FF2B5EF4-FFF2-40B4-BE49-F238E27FC236}">
              <a16:creationId xmlns="" xmlns:a16="http://schemas.microsoft.com/office/drawing/2014/main" id="{00000000-0008-0000-0500-000038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45" name="Text Box 164">
          <a:extLst>
            <a:ext uri="{FF2B5EF4-FFF2-40B4-BE49-F238E27FC236}">
              <a16:creationId xmlns="" xmlns:a16="http://schemas.microsoft.com/office/drawing/2014/main" id="{00000000-0008-0000-0500-00003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46" name="Text Box 3">
          <a:extLst>
            <a:ext uri="{FF2B5EF4-FFF2-40B4-BE49-F238E27FC236}">
              <a16:creationId xmlns="" xmlns:a16="http://schemas.microsoft.com/office/drawing/2014/main" id="{00000000-0008-0000-0500-00003A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47" name="Text Box 26">
          <a:extLst>
            <a:ext uri="{FF2B5EF4-FFF2-40B4-BE49-F238E27FC236}">
              <a16:creationId xmlns="" xmlns:a16="http://schemas.microsoft.com/office/drawing/2014/main" id="{00000000-0008-0000-0500-00003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48" name="Text Box 115">
          <a:extLst>
            <a:ext uri="{FF2B5EF4-FFF2-40B4-BE49-F238E27FC236}">
              <a16:creationId xmlns="" xmlns:a16="http://schemas.microsoft.com/office/drawing/2014/main" id="{00000000-0008-0000-0500-00003C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49" name="Text Box 140">
          <a:extLst>
            <a:ext uri="{FF2B5EF4-FFF2-40B4-BE49-F238E27FC236}">
              <a16:creationId xmlns="" xmlns:a16="http://schemas.microsoft.com/office/drawing/2014/main" id="{00000000-0008-0000-0500-00003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50" name="Text Box 163">
          <a:extLst>
            <a:ext uri="{FF2B5EF4-FFF2-40B4-BE49-F238E27FC236}">
              <a16:creationId xmlns="" xmlns:a16="http://schemas.microsoft.com/office/drawing/2014/main" id="{00000000-0008-0000-0500-00003E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51" name="Text Box 164">
          <a:extLst>
            <a:ext uri="{FF2B5EF4-FFF2-40B4-BE49-F238E27FC236}">
              <a16:creationId xmlns="" xmlns:a16="http://schemas.microsoft.com/office/drawing/2014/main" id="{00000000-0008-0000-0500-00003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52" name="Text Box 3">
          <a:extLst>
            <a:ext uri="{FF2B5EF4-FFF2-40B4-BE49-F238E27FC236}">
              <a16:creationId xmlns="" xmlns:a16="http://schemas.microsoft.com/office/drawing/2014/main" id="{00000000-0008-0000-0500-000040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53" name="Text Box 26">
          <a:extLst>
            <a:ext uri="{FF2B5EF4-FFF2-40B4-BE49-F238E27FC236}">
              <a16:creationId xmlns="" xmlns:a16="http://schemas.microsoft.com/office/drawing/2014/main" id="{00000000-0008-0000-0500-00004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54" name="Text Box 115">
          <a:extLst>
            <a:ext uri="{FF2B5EF4-FFF2-40B4-BE49-F238E27FC236}">
              <a16:creationId xmlns="" xmlns:a16="http://schemas.microsoft.com/office/drawing/2014/main" id="{00000000-0008-0000-0500-000042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55" name="Text Box 140">
          <a:extLst>
            <a:ext uri="{FF2B5EF4-FFF2-40B4-BE49-F238E27FC236}">
              <a16:creationId xmlns="" xmlns:a16="http://schemas.microsoft.com/office/drawing/2014/main" id="{00000000-0008-0000-0500-00004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56" name="Text Box 163">
          <a:extLst>
            <a:ext uri="{FF2B5EF4-FFF2-40B4-BE49-F238E27FC236}">
              <a16:creationId xmlns="" xmlns:a16="http://schemas.microsoft.com/office/drawing/2014/main" id="{00000000-0008-0000-0500-000044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57" name="Text Box 164">
          <a:extLst>
            <a:ext uri="{FF2B5EF4-FFF2-40B4-BE49-F238E27FC236}">
              <a16:creationId xmlns="" xmlns:a16="http://schemas.microsoft.com/office/drawing/2014/main" id="{00000000-0008-0000-0500-00004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58" name="Text Box 3">
          <a:extLst>
            <a:ext uri="{FF2B5EF4-FFF2-40B4-BE49-F238E27FC236}">
              <a16:creationId xmlns="" xmlns:a16="http://schemas.microsoft.com/office/drawing/2014/main" id="{00000000-0008-0000-0500-000046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59" name="Text Box 26">
          <a:extLst>
            <a:ext uri="{FF2B5EF4-FFF2-40B4-BE49-F238E27FC236}">
              <a16:creationId xmlns="" xmlns:a16="http://schemas.microsoft.com/office/drawing/2014/main" id="{00000000-0008-0000-0500-00004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60" name="Text Box 115">
          <a:extLst>
            <a:ext uri="{FF2B5EF4-FFF2-40B4-BE49-F238E27FC236}">
              <a16:creationId xmlns="" xmlns:a16="http://schemas.microsoft.com/office/drawing/2014/main" id="{00000000-0008-0000-0500-000048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61" name="Text Box 140">
          <a:extLst>
            <a:ext uri="{FF2B5EF4-FFF2-40B4-BE49-F238E27FC236}">
              <a16:creationId xmlns="" xmlns:a16="http://schemas.microsoft.com/office/drawing/2014/main" id="{00000000-0008-0000-0500-00004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62" name="Text Box 163">
          <a:extLst>
            <a:ext uri="{FF2B5EF4-FFF2-40B4-BE49-F238E27FC236}">
              <a16:creationId xmlns="" xmlns:a16="http://schemas.microsoft.com/office/drawing/2014/main" id="{00000000-0008-0000-0500-00004A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63" name="Text Box 164">
          <a:extLst>
            <a:ext uri="{FF2B5EF4-FFF2-40B4-BE49-F238E27FC236}">
              <a16:creationId xmlns="" xmlns:a16="http://schemas.microsoft.com/office/drawing/2014/main" id="{00000000-0008-0000-0500-00004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64" name="Text Box 3">
          <a:extLst>
            <a:ext uri="{FF2B5EF4-FFF2-40B4-BE49-F238E27FC236}">
              <a16:creationId xmlns="" xmlns:a16="http://schemas.microsoft.com/office/drawing/2014/main" id="{00000000-0008-0000-0500-00004C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65" name="Text Box 26">
          <a:extLst>
            <a:ext uri="{FF2B5EF4-FFF2-40B4-BE49-F238E27FC236}">
              <a16:creationId xmlns="" xmlns:a16="http://schemas.microsoft.com/office/drawing/2014/main" id="{00000000-0008-0000-0500-00004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66" name="Text Box 115">
          <a:extLst>
            <a:ext uri="{FF2B5EF4-FFF2-40B4-BE49-F238E27FC236}">
              <a16:creationId xmlns="" xmlns:a16="http://schemas.microsoft.com/office/drawing/2014/main" id="{00000000-0008-0000-0500-00004E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67" name="Text Box 140">
          <a:extLst>
            <a:ext uri="{FF2B5EF4-FFF2-40B4-BE49-F238E27FC236}">
              <a16:creationId xmlns="" xmlns:a16="http://schemas.microsoft.com/office/drawing/2014/main" id="{00000000-0008-0000-0500-00004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68" name="Text Box 163">
          <a:extLst>
            <a:ext uri="{FF2B5EF4-FFF2-40B4-BE49-F238E27FC236}">
              <a16:creationId xmlns="" xmlns:a16="http://schemas.microsoft.com/office/drawing/2014/main" id="{00000000-0008-0000-0500-000050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69" name="Text Box 164">
          <a:extLst>
            <a:ext uri="{FF2B5EF4-FFF2-40B4-BE49-F238E27FC236}">
              <a16:creationId xmlns="" xmlns:a16="http://schemas.microsoft.com/office/drawing/2014/main" id="{00000000-0008-0000-0500-00005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70" name="Text Box 3">
          <a:extLst>
            <a:ext uri="{FF2B5EF4-FFF2-40B4-BE49-F238E27FC236}">
              <a16:creationId xmlns="" xmlns:a16="http://schemas.microsoft.com/office/drawing/2014/main" id="{00000000-0008-0000-0500-000052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71" name="Text Box 26">
          <a:extLst>
            <a:ext uri="{FF2B5EF4-FFF2-40B4-BE49-F238E27FC236}">
              <a16:creationId xmlns="" xmlns:a16="http://schemas.microsoft.com/office/drawing/2014/main" id="{00000000-0008-0000-0500-00005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72" name="Text Box 115">
          <a:extLst>
            <a:ext uri="{FF2B5EF4-FFF2-40B4-BE49-F238E27FC236}">
              <a16:creationId xmlns="" xmlns:a16="http://schemas.microsoft.com/office/drawing/2014/main" id="{00000000-0008-0000-0500-000054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73" name="Text Box 140">
          <a:extLst>
            <a:ext uri="{FF2B5EF4-FFF2-40B4-BE49-F238E27FC236}">
              <a16:creationId xmlns="" xmlns:a16="http://schemas.microsoft.com/office/drawing/2014/main" id="{00000000-0008-0000-0500-00005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74" name="Text Box 163">
          <a:extLst>
            <a:ext uri="{FF2B5EF4-FFF2-40B4-BE49-F238E27FC236}">
              <a16:creationId xmlns="" xmlns:a16="http://schemas.microsoft.com/office/drawing/2014/main" id="{00000000-0008-0000-0500-000056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75" name="Text Box 164">
          <a:extLst>
            <a:ext uri="{FF2B5EF4-FFF2-40B4-BE49-F238E27FC236}">
              <a16:creationId xmlns="" xmlns:a16="http://schemas.microsoft.com/office/drawing/2014/main" id="{00000000-0008-0000-0500-00005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76" name="Text Box 3">
          <a:extLst>
            <a:ext uri="{FF2B5EF4-FFF2-40B4-BE49-F238E27FC236}">
              <a16:creationId xmlns="" xmlns:a16="http://schemas.microsoft.com/office/drawing/2014/main" id="{00000000-0008-0000-0500-000058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77" name="Text Box 26">
          <a:extLst>
            <a:ext uri="{FF2B5EF4-FFF2-40B4-BE49-F238E27FC236}">
              <a16:creationId xmlns="" xmlns:a16="http://schemas.microsoft.com/office/drawing/2014/main" id="{00000000-0008-0000-0500-00005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78" name="Text Box 115">
          <a:extLst>
            <a:ext uri="{FF2B5EF4-FFF2-40B4-BE49-F238E27FC236}">
              <a16:creationId xmlns="" xmlns:a16="http://schemas.microsoft.com/office/drawing/2014/main" id="{00000000-0008-0000-0500-00005A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79" name="Text Box 140">
          <a:extLst>
            <a:ext uri="{FF2B5EF4-FFF2-40B4-BE49-F238E27FC236}">
              <a16:creationId xmlns="" xmlns:a16="http://schemas.microsoft.com/office/drawing/2014/main" id="{00000000-0008-0000-0500-00005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80" name="Text Box 163">
          <a:extLst>
            <a:ext uri="{FF2B5EF4-FFF2-40B4-BE49-F238E27FC236}">
              <a16:creationId xmlns="" xmlns:a16="http://schemas.microsoft.com/office/drawing/2014/main" id="{00000000-0008-0000-0500-00005C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1" name="Text Box 164">
          <a:extLst>
            <a:ext uri="{FF2B5EF4-FFF2-40B4-BE49-F238E27FC236}">
              <a16:creationId xmlns="" xmlns:a16="http://schemas.microsoft.com/office/drawing/2014/main" id="{00000000-0008-0000-0500-00005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2" name="Text Box 3">
          <a:extLst>
            <a:ext uri="{FF2B5EF4-FFF2-40B4-BE49-F238E27FC236}">
              <a16:creationId xmlns="" xmlns:a16="http://schemas.microsoft.com/office/drawing/2014/main" id="{00000000-0008-0000-0500-00005E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3" name="Text Box 26">
          <a:extLst>
            <a:ext uri="{FF2B5EF4-FFF2-40B4-BE49-F238E27FC236}">
              <a16:creationId xmlns="" xmlns:a16="http://schemas.microsoft.com/office/drawing/2014/main" id="{00000000-0008-0000-0500-00005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84" name="Text Box 115">
          <a:extLst>
            <a:ext uri="{FF2B5EF4-FFF2-40B4-BE49-F238E27FC236}">
              <a16:creationId xmlns="" xmlns:a16="http://schemas.microsoft.com/office/drawing/2014/main" id="{00000000-0008-0000-0500-000060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5" name="Text Box 140">
          <a:extLst>
            <a:ext uri="{FF2B5EF4-FFF2-40B4-BE49-F238E27FC236}">
              <a16:creationId xmlns="" xmlns:a16="http://schemas.microsoft.com/office/drawing/2014/main" id="{00000000-0008-0000-0500-00006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86" name="Text Box 163">
          <a:extLst>
            <a:ext uri="{FF2B5EF4-FFF2-40B4-BE49-F238E27FC236}">
              <a16:creationId xmlns="" xmlns:a16="http://schemas.microsoft.com/office/drawing/2014/main" id="{00000000-0008-0000-0500-000062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7" name="Text Box 164">
          <a:extLst>
            <a:ext uri="{FF2B5EF4-FFF2-40B4-BE49-F238E27FC236}">
              <a16:creationId xmlns="" xmlns:a16="http://schemas.microsoft.com/office/drawing/2014/main" id="{00000000-0008-0000-0500-00006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8" name="Text Box 3">
          <a:extLst>
            <a:ext uri="{FF2B5EF4-FFF2-40B4-BE49-F238E27FC236}">
              <a16:creationId xmlns="" xmlns:a16="http://schemas.microsoft.com/office/drawing/2014/main" id="{00000000-0008-0000-0500-000064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89" name="Text Box 26">
          <a:extLst>
            <a:ext uri="{FF2B5EF4-FFF2-40B4-BE49-F238E27FC236}">
              <a16:creationId xmlns="" xmlns:a16="http://schemas.microsoft.com/office/drawing/2014/main" id="{00000000-0008-0000-0500-00006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90" name="Text Box 115">
          <a:extLst>
            <a:ext uri="{FF2B5EF4-FFF2-40B4-BE49-F238E27FC236}">
              <a16:creationId xmlns="" xmlns:a16="http://schemas.microsoft.com/office/drawing/2014/main" id="{00000000-0008-0000-0500-000066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1" name="Text Box 140">
          <a:extLst>
            <a:ext uri="{FF2B5EF4-FFF2-40B4-BE49-F238E27FC236}">
              <a16:creationId xmlns="" xmlns:a16="http://schemas.microsoft.com/office/drawing/2014/main" id="{00000000-0008-0000-0500-00006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92" name="Text Box 163">
          <a:extLst>
            <a:ext uri="{FF2B5EF4-FFF2-40B4-BE49-F238E27FC236}">
              <a16:creationId xmlns="" xmlns:a16="http://schemas.microsoft.com/office/drawing/2014/main" id="{00000000-0008-0000-0500-000068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3" name="Text Box 164">
          <a:extLst>
            <a:ext uri="{FF2B5EF4-FFF2-40B4-BE49-F238E27FC236}">
              <a16:creationId xmlns="" xmlns:a16="http://schemas.microsoft.com/office/drawing/2014/main" id="{00000000-0008-0000-0500-00006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4" name="Text Box 3">
          <a:extLst>
            <a:ext uri="{FF2B5EF4-FFF2-40B4-BE49-F238E27FC236}">
              <a16:creationId xmlns="" xmlns:a16="http://schemas.microsoft.com/office/drawing/2014/main" id="{00000000-0008-0000-0500-00006A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5" name="Text Box 26">
          <a:extLst>
            <a:ext uri="{FF2B5EF4-FFF2-40B4-BE49-F238E27FC236}">
              <a16:creationId xmlns="" xmlns:a16="http://schemas.microsoft.com/office/drawing/2014/main" id="{00000000-0008-0000-0500-00006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96" name="Text Box 115">
          <a:extLst>
            <a:ext uri="{FF2B5EF4-FFF2-40B4-BE49-F238E27FC236}">
              <a16:creationId xmlns="" xmlns:a16="http://schemas.microsoft.com/office/drawing/2014/main" id="{00000000-0008-0000-0500-00006C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7" name="Text Box 140">
          <a:extLst>
            <a:ext uri="{FF2B5EF4-FFF2-40B4-BE49-F238E27FC236}">
              <a16:creationId xmlns="" xmlns:a16="http://schemas.microsoft.com/office/drawing/2014/main" id="{00000000-0008-0000-0500-00006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098" name="Text Box 163">
          <a:extLst>
            <a:ext uri="{FF2B5EF4-FFF2-40B4-BE49-F238E27FC236}">
              <a16:creationId xmlns="" xmlns:a16="http://schemas.microsoft.com/office/drawing/2014/main" id="{00000000-0008-0000-0500-00006E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099" name="Text Box 164">
          <a:extLst>
            <a:ext uri="{FF2B5EF4-FFF2-40B4-BE49-F238E27FC236}">
              <a16:creationId xmlns="" xmlns:a16="http://schemas.microsoft.com/office/drawing/2014/main" id="{00000000-0008-0000-0500-00006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0" name="Text Box 3">
          <a:extLst>
            <a:ext uri="{FF2B5EF4-FFF2-40B4-BE49-F238E27FC236}">
              <a16:creationId xmlns="" xmlns:a16="http://schemas.microsoft.com/office/drawing/2014/main" id="{00000000-0008-0000-0500-000070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1" name="Text Box 26">
          <a:extLst>
            <a:ext uri="{FF2B5EF4-FFF2-40B4-BE49-F238E27FC236}">
              <a16:creationId xmlns="" xmlns:a16="http://schemas.microsoft.com/office/drawing/2014/main" id="{00000000-0008-0000-0500-00007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02" name="Text Box 115">
          <a:extLst>
            <a:ext uri="{FF2B5EF4-FFF2-40B4-BE49-F238E27FC236}">
              <a16:creationId xmlns="" xmlns:a16="http://schemas.microsoft.com/office/drawing/2014/main" id="{00000000-0008-0000-0500-000072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3" name="Text Box 140">
          <a:extLst>
            <a:ext uri="{FF2B5EF4-FFF2-40B4-BE49-F238E27FC236}">
              <a16:creationId xmlns="" xmlns:a16="http://schemas.microsoft.com/office/drawing/2014/main" id="{00000000-0008-0000-0500-00007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04" name="Text Box 163">
          <a:extLst>
            <a:ext uri="{FF2B5EF4-FFF2-40B4-BE49-F238E27FC236}">
              <a16:creationId xmlns="" xmlns:a16="http://schemas.microsoft.com/office/drawing/2014/main" id="{00000000-0008-0000-0500-000074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5" name="Text Box 164">
          <a:extLst>
            <a:ext uri="{FF2B5EF4-FFF2-40B4-BE49-F238E27FC236}">
              <a16:creationId xmlns="" xmlns:a16="http://schemas.microsoft.com/office/drawing/2014/main" id="{00000000-0008-0000-0500-00007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6" name="Text Box 3">
          <a:extLst>
            <a:ext uri="{FF2B5EF4-FFF2-40B4-BE49-F238E27FC236}">
              <a16:creationId xmlns="" xmlns:a16="http://schemas.microsoft.com/office/drawing/2014/main" id="{00000000-0008-0000-0500-000076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7" name="Text Box 26">
          <a:extLst>
            <a:ext uri="{FF2B5EF4-FFF2-40B4-BE49-F238E27FC236}">
              <a16:creationId xmlns="" xmlns:a16="http://schemas.microsoft.com/office/drawing/2014/main" id="{00000000-0008-0000-0500-00007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08" name="Text Box 115">
          <a:extLst>
            <a:ext uri="{FF2B5EF4-FFF2-40B4-BE49-F238E27FC236}">
              <a16:creationId xmlns="" xmlns:a16="http://schemas.microsoft.com/office/drawing/2014/main" id="{00000000-0008-0000-0500-000078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09" name="Text Box 140">
          <a:extLst>
            <a:ext uri="{FF2B5EF4-FFF2-40B4-BE49-F238E27FC236}">
              <a16:creationId xmlns="" xmlns:a16="http://schemas.microsoft.com/office/drawing/2014/main" id="{00000000-0008-0000-0500-00007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10" name="Text Box 163">
          <a:extLst>
            <a:ext uri="{FF2B5EF4-FFF2-40B4-BE49-F238E27FC236}">
              <a16:creationId xmlns="" xmlns:a16="http://schemas.microsoft.com/office/drawing/2014/main" id="{00000000-0008-0000-0500-00007A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1" name="Text Box 164">
          <a:extLst>
            <a:ext uri="{FF2B5EF4-FFF2-40B4-BE49-F238E27FC236}">
              <a16:creationId xmlns="" xmlns:a16="http://schemas.microsoft.com/office/drawing/2014/main" id="{00000000-0008-0000-0500-00007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2" name="Text Box 3">
          <a:extLst>
            <a:ext uri="{FF2B5EF4-FFF2-40B4-BE49-F238E27FC236}">
              <a16:creationId xmlns="" xmlns:a16="http://schemas.microsoft.com/office/drawing/2014/main" id="{00000000-0008-0000-0500-00007C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3" name="Text Box 26">
          <a:extLst>
            <a:ext uri="{FF2B5EF4-FFF2-40B4-BE49-F238E27FC236}">
              <a16:creationId xmlns="" xmlns:a16="http://schemas.microsoft.com/office/drawing/2014/main" id="{00000000-0008-0000-0500-00007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14" name="Text Box 115">
          <a:extLst>
            <a:ext uri="{FF2B5EF4-FFF2-40B4-BE49-F238E27FC236}">
              <a16:creationId xmlns="" xmlns:a16="http://schemas.microsoft.com/office/drawing/2014/main" id="{00000000-0008-0000-0500-00007E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5" name="Text Box 140">
          <a:extLst>
            <a:ext uri="{FF2B5EF4-FFF2-40B4-BE49-F238E27FC236}">
              <a16:creationId xmlns="" xmlns:a16="http://schemas.microsoft.com/office/drawing/2014/main" id="{00000000-0008-0000-0500-00007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16" name="Text Box 163">
          <a:extLst>
            <a:ext uri="{FF2B5EF4-FFF2-40B4-BE49-F238E27FC236}">
              <a16:creationId xmlns="" xmlns:a16="http://schemas.microsoft.com/office/drawing/2014/main" id="{00000000-0008-0000-0500-000080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7" name="Text Box 164">
          <a:extLst>
            <a:ext uri="{FF2B5EF4-FFF2-40B4-BE49-F238E27FC236}">
              <a16:creationId xmlns="" xmlns:a16="http://schemas.microsoft.com/office/drawing/2014/main" id="{00000000-0008-0000-0500-00008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8" name="Text Box 3">
          <a:extLst>
            <a:ext uri="{FF2B5EF4-FFF2-40B4-BE49-F238E27FC236}">
              <a16:creationId xmlns="" xmlns:a16="http://schemas.microsoft.com/office/drawing/2014/main" id="{00000000-0008-0000-0500-000082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19" name="Text Box 26">
          <a:extLst>
            <a:ext uri="{FF2B5EF4-FFF2-40B4-BE49-F238E27FC236}">
              <a16:creationId xmlns="" xmlns:a16="http://schemas.microsoft.com/office/drawing/2014/main" id="{00000000-0008-0000-0500-00008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20" name="Text Box 115">
          <a:extLst>
            <a:ext uri="{FF2B5EF4-FFF2-40B4-BE49-F238E27FC236}">
              <a16:creationId xmlns="" xmlns:a16="http://schemas.microsoft.com/office/drawing/2014/main" id="{00000000-0008-0000-0500-000084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1" name="Text Box 140">
          <a:extLst>
            <a:ext uri="{FF2B5EF4-FFF2-40B4-BE49-F238E27FC236}">
              <a16:creationId xmlns="" xmlns:a16="http://schemas.microsoft.com/office/drawing/2014/main" id="{00000000-0008-0000-0500-00008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22" name="Text Box 163">
          <a:extLst>
            <a:ext uri="{FF2B5EF4-FFF2-40B4-BE49-F238E27FC236}">
              <a16:creationId xmlns="" xmlns:a16="http://schemas.microsoft.com/office/drawing/2014/main" id="{00000000-0008-0000-0500-000086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3" name="Text Box 164">
          <a:extLst>
            <a:ext uri="{FF2B5EF4-FFF2-40B4-BE49-F238E27FC236}">
              <a16:creationId xmlns="" xmlns:a16="http://schemas.microsoft.com/office/drawing/2014/main" id="{00000000-0008-0000-0500-00008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4" name="Text Box 3">
          <a:extLst>
            <a:ext uri="{FF2B5EF4-FFF2-40B4-BE49-F238E27FC236}">
              <a16:creationId xmlns="" xmlns:a16="http://schemas.microsoft.com/office/drawing/2014/main" id="{00000000-0008-0000-0500-000088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5" name="Text Box 26">
          <a:extLst>
            <a:ext uri="{FF2B5EF4-FFF2-40B4-BE49-F238E27FC236}">
              <a16:creationId xmlns="" xmlns:a16="http://schemas.microsoft.com/office/drawing/2014/main" id="{00000000-0008-0000-0500-00008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26" name="Text Box 115">
          <a:extLst>
            <a:ext uri="{FF2B5EF4-FFF2-40B4-BE49-F238E27FC236}">
              <a16:creationId xmlns="" xmlns:a16="http://schemas.microsoft.com/office/drawing/2014/main" id="{00000000-0008-0000-0500-00008A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7" name="Text Box 140">
          <a:extLst>
            <a:ext uri="{FF2B5EF4-FFF2-40B4-BE49-F238E27FC236}">
              <a16:creationId xmlns="" xmlns:a16="http://schemas.microsoft.com/office/drawing/2014/main" id="{00000000-0008-0000-0500-00008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28" name="Text Box 163">
          <a:extLst>
            <a:ext uri="{FF2B5EF4-FFF2-40B4-BE49-F238E27FC236}">
              <a16:creationId xmlns="" xmlns:a16="http://schemas.microsoft.com/office/drawing/2014/main" id="{00000000-0008-0000-0500-00008C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29" name="Text Box 164">
          <a:extLst>
            <a:ext uri="{FF2B5EF4-FFF2-40B4-BE49-F238E27FC236}">
              <a16:creationId xmlns="" xmlns:a16="http://schemas.microsoft.com/office/drawing/2014/main" id="{00000000-0008-0000-0500-00008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0" name="Text Box 3">
          <a:extLst>
            <a:ext uri="{FF2B5EF4-FFF2-40B4-BE49-F238E27FC236}">
              <a16:creationId xmlns="" xmlns:a16="http://schemas.microsoft.com/office/drawing/2014/main" id="{00000000-0008-0000-0500-00008E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1" name="Text Box 26">
          <a:extLst>
            <a:ext uri="{FF2B5EF4-FFF2-40B4-BE49-F238E27FC236}">
              <a16:creationId xmlns="" xmlns:a16="http://schemas.microsoft.com/office/drawing/2014/main" id="{00000000-0008-0000-0500-00008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32" name="Text Box 115">
          <a:extLst>
            <a:ext uri="{FF2B5EF4-FFF2-40B4-BE49-F238E27FC236}">
              <a16:creationId xmlns="" xmlns:a16="http://schemas.microsoft.com/office/drawing/2014/main" id="{00000000-0008-0000-0500-000090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3" name="Text Box 140">
          <a:extLst>
            <a:ext uri="{FF2B5EF4-FFF2-40B4-BE49-F238E27FC236}">
              <a16:creationId xmlns="" xmlns:a16="http://schemas.microsoft.com/office/drawing/2014/main" id="{00000000-0008-0000-0500-00009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34" name="Text Box 163">
          <a:extLst>
            <a:ext uri="{FF2B5EF4-FFF2-40B4-BE49-F238E27FC236}">
              <a16:creationId xmlns="" xmlns:a16="http://schemas.microsoft.com/office/drawing/2014/main" id="{00000000-0008-0000-0500-000092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5" name="Text Box 164">
          <a:extLst>
            <a:ext uri="{FF2B5EF4-FFF2-40B4-BE49-F238E27FC236}">
              <a16:creationId xmlns="" xmlns:a16="http://schemas.microsoft.com/office/drawing/2014/main" id="{00000000-0008-0000-0500-00009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6" name="Text Box 3">
          <a:extLst>
            <a:ext uri="{FF2B5EF4-FFF2-40B4-BE49-F238E27FC236}">
              <a16:creationId xmlns="" xmlns:a16="http://schemas.microsoft.com/office/drawing/2014/main" id="{00000000-0008-0000-0500-000094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7" name="Text Box 26">
          <a:extLst>
            <a:ext uri="{FF2B5EF4-FFF2-40B4-BE49-F238E27FC236}">
              <a16:creationId xmlns="" xmlns:a16="http://schemas.microsoft.com/office/drawing/2014/main" id="{00000000-0008-0000-0500-00009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38" name="Text Box 115">
          <a:extLst>
            <a:ext uri="{FF2B5EF4-FFF2-40B4-BE49-F238E27FC236}">
              <a16:creationId xmlns="" xmlns:a16="http://schemas.microsoft.com/office/drawing/2014/main" id="{00000000-0008-0000-0500-000096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39" name="Text Box 140">
          <a:extLst>
            <a:ext uri="{FF2B5EF4-FFF2-40B4-BE49-F238E27FC236}">
              <a16:creationId xmlns="" xmlns:a16="http://schemas.microsoft.com/office/drawing/2014/main" id="{00000000-0008-0000-0500-00009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40" name="Text Box 163">
          <a:extLst>
            <a:ext uri="{FF2B5EF4-FFF2-40B4-BE49-F238E27FC236}">
              <a16:creationId xmlns="" xmlns:a16="http://schemas.microsoft.com/office/drawing/2014/main" id="{00000000-0008-0000-0500-000098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1" name="Text Box 164">
          <a:extLst>
            <a:ext uri="{FF2B5EF4-FFF2-40B4-BE49-F238E27FC236}">
              <a16:creationId xmlns="" xmlns:a16="http://schemas.microsoft.com/office/drawing/2014/main" id="{00000000-0008-0000-0500-00009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2" name="Text Box 3">
          <a:extLst>
            <a:ext uri="{FF2B5EF4-FFF2-40B4-BE49-F238E27FC236}">
              <a16:creationId xmlns="" xmlns:a16="http://schemas.microsoft.com/office/drawing/2014/main" id="{00000000-0008-0000-0500-00009A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3" name="Text Box 26">
          <a:extLst>
            <a:ext uri="{FF2B5EF4-FFF2-40B4-BE49-F238E27FC236}">
              <a16:creationId xmlns="" xmlns:a16="http://schemas.microsoft.com/office/drawing/2014/main" id="{00000000-0008-0000-0500-00009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44" name="Text Box 115">
          <a:extLst>
            <a:ext uri="{FF2B5EF4-FFF2-40B4-BE49-F238E27FC236}">
              <a16:creationId xmlns="" xmlns:a16="http://schemas.microsoft.com/office/drawing/2014/main" id="{00000000-0008-0000-0500-00009C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5" name="Text Box 140">
          <a:extLst>
            <a:ext uri="{FF2B5EF4-FFF2-40B4-BE49-F238E27FC236}">
              <a16:creationId xmlns="" xmlns:a16="http://schemas.microsoft.com/office/drawing/2014/main" id="{00000000-0008-0000-0500-00009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46" name="Text Box 163">
          <a:extLst>
            <a:ext uri="{FF2B5EF4-FFF2-40B4-BE49-F238E27FC236}">
              <a16:creationId xmlns="" xmlns:a16="http://schemas.microsoft.com/office/drawing/2014/main" id="{00000000-0008-0000-0500-00009E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7" name="Text Box 164">
          <a:extLst>
            <a:ext uri="{FF2B5EF4-FFF2-40B4-BE49-F238E27FC236}">
              <a16:creationId xmlns="" xmlns:a16="http://schemas.microsoft.com/office/drawing/2014/main" id="{00000000-0008-0000-0500-00009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8" name="Text Box 3">
          <a:extLst>
            <a:ext uri="{FF2B5EF4-FFF2-40B4-BE49-F238E27FC236}">
              <a16:creationId xmlns="" xmlns:a16="http://schemas.microsoft.com/office/drawing/2014/main" id="{00000000-0008-0000-0500-0000A0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49" name="Text Box 26">
          <a:extLst>
            <a:ext uri="{FF2B5EF4-FFF2-40B4-BE49-F238E27FC236}">
              <a16:creationId xmlns="" xmlns:a16="http://schemas.microsoft.com/office/drawing/2014/main" id="{00000000-0008-0000-0500-0000A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50" name="Text Box 115">
          <a:extLst>
            <a:ext uri="{FF2B5EF4-FFF2-40B4-BE49-F238E27FC236}">
              <a16:creationId xmlns="" xmlns:a16="http://schemas.microsoft.com/office/drawing/2014/main" id="{00000000-0008-0000-0500-0000A2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1" name="Text Box 140">
          <a:extLst>
            <a:ext uri="{FF2B5EF4-FFF2-40B4-BE49-F238E27FC236}">
              <a16:creationId xmlns="" xmlns:a16="http://schemas.microsoft.com/office/drawing/2014/main" id="{00000000-0008-0000-0500-0000A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52" name="Text Box 163">
          <a:extLst>
            <a:ext uri="{FF2B5EF4-FFF2-40B4-BE49-F238E27FC236}">
              <a16:creationId xmlns="" xmlns:a16="http://schemas.microsoft.com/office/drawing/2014/main" id="{00000000-0008-0000-0500-0000A4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3" name="Text Box 164">
          <a:extLst>
            <a:ext uri="{FF2B5EF4-FFF2-40B4-BE49-F238E27FC236}">
              <a16:creationId xmlns="" xmlns:a16="http://schemas.microsoft.com/office/drawing/2014/main" id="{00000000-0008-0000-0500-0000A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4" name="Text Box 3">
          <a:extLst>
            <a:ext uri="{FF2B5EF4-FFF2-40B4-BE49-F238E27FC236}">
              <a16:creationId xmlns="" xmlns:a16="http://schemas.microsoft.com/office/drawing/2014/main" id="{00000000-0008-0000-0500-0000A6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5" name="Text Box 26">
          <a:extLst>
            <a:ext uri="{FF2B5EF4-FFF2-40B4-BE49-F238E27FC236}">
              <a16:creationId xmlns="" xmlns:a16="http://schemas.microsoft.com/office/drawing/2014/main" id="{00000000-0008-0000-0500-0000A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56" name="Text Box 115">
          <a:extLst>
            <a:ext uri="{FF2B5EF4-FFF2-40B4-BE49-F238E27FC236}">
              <a16:creationId xmlns="" xmlns:a16="http://schemas.microsoft.com/office/drawing/2014/main" id="{00000000-0008-0000-0500-0000A8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7" name="Text Box 140">
          <a:extLst>
            <a:ext uri="{FF2B5EF4-FFF2-40B4-BE49-F238E27FC236}">
              <a16:creationId xmlns="" xmlns:a16="http://schemas.microsoft.com/office/drawing/2014/main" id="{00000000-0008-0000-0500-0000A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58" name="Text Box 163">
          <a:extLst>
            <a:ext uri="{FF2B5EF4-FFF2-40B4-BE49-F238E27FC236}">
              <a16:creationId xmlns="" xmlns:a16="http://schemas.microsoft.com/office/drawing/2014/main" id="{00000000-0008-0000-0500-0000AA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59" name="Text Box 164">
          <a:extLst>
            <a:ext uri="{FF2B5EF4-FFF2-40B4-BE49-F238E27FC236}">
              <a16:creationId xmlns="" xmlns:a16="http://schemas.microsoft.com/office/drawing/2014/main" id="{00000000-0008-0000-0500-0000A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0" name="Text Box 3">
          <a:extLst>
            <a:ext uri="{FF2B5EF4-FFF2-40B4-BE49-F238E27FC236}">
              <a16:creationId xmlns="" xmlns:a16="http://schemas.microsoft.com/office/drawing/2014/main" id="{00000000-0008-0000-0500-0000AC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1" name="Text Box 26">
          <a:extLst>
            <a:ext uri="{FF2B5EF4-FFF2-40B4-BE49-F238E27FC236}">
              <a16:creationId xmlns="" xmlns:a16="http://schemas.microsoft.com/office/drawing/2014/main" id="{00000000-0008-0000-0500-0000A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62" name="Text Box 115">
          <a:extLst>
            <a:ext uri="{FF2B5EF4-FFF2-40B4-BE49-F238E27FC236}">
              <a16:creationId xmlns="" xmlns:a16="http://schemas.microsoft.com/office/drawing/2014/main" id="{00000000-0008-0000-0500-0000AE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3" name="Text Box 140">
          <a:extLst>
            <a:ext uri="{FF2B5EF4-FFF2-40B4-BE49-F238E27FC236}">
              <a16:creationId xmlns="" xmlns:a16="http://schemas.microsoft.com/office/drawing/2014/main" id="{00000000-0008-0000-0500-0000A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64" name="Text Box 163">
          <a:extLst>
            <a:ext uri="{FF2B5EF4-FFF2-40B4-BE49-F238E27FC236}">
              <a16:creationId xmlns="" xmlns:a16="http://schemas.microsoft.com/office/drawing/2014/main" id="{00000000-0008-0000-0500-0000B0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5" name="Text Box 164">
          <a:extLst>
            <a:ext uri="{FF2B5EF4-FFF2-40B4-BE49-F238E27FC236}">
              <a16:creationId xmlns="" xmlns:a16="http://schemas.microsoft.com/office/drawing/2014/main" id="{00000000-0008-0000-0500-0000B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6" name="Text Box 3">
          <a:extLst>
            <a:ext uri="{FF2B5EF4-FFF2-40B4-BE49-F238E27FC236}">
              <a16:creationId xmlns="" xmlns:a16="http://schemas.microsoft.com/office/drawing/2014/main" id="{00000000-0008-0000-0500-0000B2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7" name="Text Box 26">
          <a:extLst>
            <a:ext uri="{FF2B5EF4-FFF2-40B4-BE49-F238E27FC236}">
              <a16:creationId xmlns="" xmlns:a16="http://schemas.microsoft.com/office/drawing/2014/main" id="{00000000-0008-0000-0500-0000B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68" name="Text Box 115">
          <a:extLst>
            <a:ext uri="{FF2B5EF4-FFF2-40B4-BE49-F238E27FC236}">
              <a16:creationId xmlns="" xmlns:a16="http://schemas.microsoft.com/office/drawing/2014/main" id="{00000000-0008-0000-0500-0000B4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9" name="Text Box 140">
          <a:extLst>
            <a:ext uri="{FF2B5EF4-FFF2-40B4-BE49-F238E27FC236}">
              <a16:creationId xmlns="" xmlns:a16="http://schemas.microsoft.com/office/drawing/2014/main" id="{00000000-0008-0000-0500-0000B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70" name="Text Box 163">
          <a:extLst>
            <a:ext uri="{FF2B5EF4-FFF2-40B4-BE49-F238E27FC236}">
              <a16:creationId xmlns="" xmlns:a16="http://schemas.microsoft.com/office/drawing/2014/main" id="{00000000-0008-0000-0500-0000B6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1" name="Text Box 164">
          <a:extLst>
            <a:ext uri="{FF2B5EF4-FFF2-40B4-BE49-F238E27FC236}">
              <a16:creationId xmlns="" xmlns:a16="http://schemas.microsoft.com/office/drawing/2014/main" id="{00000000-0008-0000-0500-0000B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2" name="Text Box 3">
          <a:extLst>
            <a:ext uri="{FF2B5EF4-FFF2-40B4-BE49-F238E27FC236}">
              <a16:creationId xmlns="" xmlns:a16="http://schemas.microsoft.com/office/drawing/2014/main" id="{00000000-0008-0000-0500-0000B8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3" name="Text Box 26">
          <a:extLst>
            <a:ext uri="{FF2B5EF4-FFF2-40B4-BE49-F238E27FC236}">
              <a16:creationId xmlns="" xmlns:a16="http://schemas.microsoft.com/office/drawing/2014/main" id="{00000000-0008-0000-0500-0000B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74" name="Text Box 115">
          <a:extLst>
            <a:ext uri="{FF2B5EF4-FFF2-40B4-BE49-F238E27FC236}">
              <a16:creationId xmlns="" xmlns:a16="http://schemas.microsoft.com/office/drawing/2014/main" id="{00000000-0008-0000-0500-0000BA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5" name="Text Box 140">
          <a:extLst>
            <a:ext uri="{FF2B5EF4-FFF2-40B4-BE49-F238E27FC236}">
              <a16:creationId xmlns="" xmlns:a16="http://schemas.microsoft.com/office/drawing/2014/main" id="{00000000-0008-0000-0500-0000BB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76" name="Text Box 163">
          <a:extLst>
            <a:ext uri="{FF2B5EF4-FFF2-40B4-BE49-F238E27FC236}">
              <a16:creationId xmlns="" xmlns:a16="http://schemas.microsoft.com/office/drawing/2014/main" id="{00000000-0008-0000-0500-0000BC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7" name="Text Box 164">
          <a:extLst>
            <a:ext uri="{FF2B5EF4-FFF2-40B4-BE49-F238E27FC236}">
              <a16:creationId xmlns="" xmlns:a16="http://schemas.microsoft.com/office/drawing/2014/main" id="{00000000-0008-0000-0500-0000BD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8" name="Text Box 3">
          <a:extLst>
            <a:ext uri="{FF2B5EF4-FFF2-40B4-BE49-F238E27FC236}">
              <a16:creationId xmlns="" xmlns:a16="http://schemas.microsoft.com/office/drawing/2014/main" id="{00000000-0008-0000-0500-0000BE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9" name="Text Box 26">
          <a:extLst>
            <a:ext uri="{FF2B5EF4-FFF2-40B4-BE49-F238E27FC236}">
              <a16:creationId xmlns="" xmlns:a16="http://schemas.microsoft.com/office/drawing/2014/main" id="{00000000-0008-0000-0500-0000BF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80" name="Text Box 115">
          <a:extLst>
            <a:ext uri="{FF2B5EF4-FFF2-40B4-BE49-F238E27FC236}">
              <a16:creationId xmlns="" xmlns:a16="http://schemas.microsoft.com/office/drawing/2014/main" id="{00000000-0008-0000-0500-0000C0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81" name="Text Box 140">
          <a:extLst>
            <a:ext uri="{FF2B5EF4-FFF2-40B4-BE49-F238E27FC236}">
              <a16:creationId xmlns="" xmlns:a16="http://schemas.microsoft.com/office/drawing/2014/main" id="{00000000-0008-0000-0500-0000C1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82" name="Text Box 163">
          <a:extLst>
            <a:ext uri="{FF2B5EF4-FFF2-40B4-BE49-F238E27FC236}">
              <a16:creationId xmlns="" xmlns:a16="http://schemas.microsoft.com/office/drawing/2014/main" id="{00000000-0008-0000-0500-0000C2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83" name="Text Box 164">
          <a:extLst>
            <a:ext uri="{FF2B5EF4-FFF2-40B4-BE49-F238E27FC236}">
              <a16:creationId xmlns="" xmlns:a16="http://schemas.microsoft.com/office/drawing/2014/main" id="{00000000-0008-0000-0500-0000C3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84" name="Text Box 3">
          <a:extLst>
            <a:ext uri="{FF2B5EF4-FFF2-40B4-BE49-F238E27FC236}">
              <a16:creationId xmlns="" xmlns:a16="http://schemas.microsoft.com/office/drawing/2014/main" id="{00000000-0008-0000-0500-0000C4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85" name="Text Box 26">
          <a:extLst>
            <a:ext uri="{FF2B5EF4-FFF2-40B4-BE49-F238E27FC236}">
              <a16:creationId xmlns="" xmlns:a16="http://schemas.microsoft.com/office/drawing/2014/main" id="{00000000-0008-0000-0500-0000C5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86" name="Text Box 115">
          <a:extLst>
            <a:ext uri="{FF2B5EF4-FFF2-40B4-BE49-F238E27FC236}">
              <a16:creationId xmlns="" xmlns:a16="http://schemas.microsoft.com/office/drawing/2014/main" id="{00000000-0008-0000-0500-0000C6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87" name="Text Box 140">
          <a:extLst>
            <a:ext uri="{FF2B5EF4-FFF2-40B4-BE49-F238E27FC236}">
              <a16:creationId xmlns="" xmlns:a16="http://schemas.microsoft.com/office/drawing/2014/main" id="{00000000-0008-0000-0500-0000C7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88" name="Text Box 163">
          <a:extLst>
            <a:ext uri="{FF2B5EF4-FFF2-40B4-BE49-F238E27FC236}">
              <a16:creationId xmlns="" xmlns:a16="http://schemas.microsoft.com/office/drawing/2014/main" id="{00000000-0008-0000-0500-0000C801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89" name="Text Box 164">
          <a:extLst>
            <a:ext uri="{FF2B5EF4-FFF2-40B4-BE49-F238E27FC236}">
              <a16:creationId xmlns="" xmlns:a16="http://schemas.microsoft.com/office/drawing/2014/main" id="{00000000-0008-0000-0500-0000C901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0" name="Text Box 3">
          <a:extLst>
            <a:ext uri="{FF2B5EF4-FFF2-40B4-BE49-F238E27FC236}">
              <a16:creationId xmlns="" xmlns:a16="http://schemas.microsoft.com/office/drawing/2014/main" id="{00000000-0008-0000-0500-0000CA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1" name="Text Box 26">
          <a:extLst>
            <a:ext uri="{FF2B5EF4-FFF2-40B4-BE49-F238E27FC236}">
              <a16:creationId xmlns="" xmlns:a16="http://schemas.microsoft.com/office/drawing/2014/main" id="{00000000-0008-0000-0500-0000C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92" name="Text Box 115">
          <a:extLst>
            <a:ext uri="{FF2B5EF4-FFF2-40B4-BE49-F238E27FC236}">
              <a16:creationId xmlns="" xmlns:a16="http://schemas.microsoft.com/office/drawing/2014/main" id="{00000000-0008-0000-0500-0000CC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3" name="Text Box 140">
          <a:extLst>
            <a:ext uri="{FF2B5EF4-FFF2-40B4-BE49-F238E27FC236}">
              <a16:creationId xmlns="" xmlns:a16="http://schemas.microsoft.com/office/drawing/2014/main" id="{00000000-0008-0000-0500-0000C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94" name="Text Box 163">
          <a:extLst>
            <a:ext uri="{FF2B5EF4-FFF2-40B4-BE49-F238E27FC236}">
              <a16:creationId xmlns="" xmlns:a16="http://schemas.microsoft.com/office/drawing/2014/main" id="{00000000-0008-0000-0500-0000CE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5" name="Text Box 164">
          <a:extLst>
            <a:ext uri="{FF2B5EF4-FFF2-40B4-BE49-F238E27FC236}">
              <a16:creationId xmlns="" xmlns:a16="http://schemas.microsoft.com/office/drawing/2014/main" id="{00000000-0008-0000-0500-0000C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6" name="Text Box 3">
          <a:extLst>
            <a:ext uri="{FF2B5EF4-FFF2-40B4-BE49-F238E27FC236}">
              <a16:creationId xmlns="" xmlns:a16="http://schemas.microsoft.com/office/drawing/2014/main" id="{00000000-0008-0000-0500-0000D0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7" name="Text Box 26">
          <a:extLst>
            <a:ext uri="{FF2B5EF4-FFF2-40B4-BE49-F238E27FC236}">
              <a16:creationId xmlns="" xmlns:a16="http://schemas.microsoft.com/office/drawing/2014/main" id="{00000000-0008-0000-0500-0000D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198" name="Text Box 115">
          <a:extLst>
            <a:ext uri="{FF2B5EF4-FFF2-40B4-BE49-F238E27FC236}">
              <a16:creationId xmlns="" xmlns:a16="http://schemas.microsoft.com/office/drawing/2014/main" id="{00000000-0008-0000-0500-0000D2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199" name="Text Box 140">
          <a:extLst>
            <a:ext uri="{FF2B5EF4-FFF2-40B4-BE49-F238E27FC236}">
              <a16:creationId xmlns="" xmlns:a16="http://schemas.microsoft.com/office/drawing/2014/main" id="{00000000-0008-0000-0500-0000D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00" name="Text Box 163">
          <a:extLst>
            <a:ext uri="{FF2B5EF4-FFF2-40B4-BE49-F238E27FC236}">
              <a16:creationId xmlns="" xmlns:a16="http://schemas.microsoft.com/office/drawing/2014/main" id="{00000000-0008-0000-0500-0000D4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1" name="Text Box 164">
          <a:extLst>
            <a:ext uri="{FF2B5EF4-FFF2-40B4-BE49-F238E27FC236}">
              <a16:creationId xmlns="" xmlns:a16="http://schemas.microsoft.com/office/drawing/2014/main" id="{00000000-0008-0000-0500-0000D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2" name="Text Box 3">
          <a:extLst>
            <a:ext uri="{FF2B5EF4-FFF2-40B4-BE49-F238E27FC236}">
              <a16:creationId xmlns="" xmlns:a16="http://schemas.microsoft.com/office/drawing/2014/main" id="{00000000-0008-0000-0500-0000D6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3" name="Text Box 26">
          <a:extLst>
            <a:ext uri="{FF2B5EF4-FFF2-40B4-BE49-F238E27FC236}">
              <a16:creationId xmlns="" xmlns:a16="http://schemas.microsoft.com/office/drawing/2014/main" id="{00000000-0008-0000-0500-0000D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04" name="Text Box 115">
          <a:extLst>
            <a:ext uri="{FF2B5EF4-FFF2-40B4-BE49-F238E27FC236}">
              <a16:creationId xmlns="" xmlns:a16="http://schemas.microsoft.com/office/drawing/2014/main" id="{00000000-0008-0000-0500-0000D8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5" name="Text Box 140">
          <a:extLst>
            <a:ext uri="{FF2B5EF4-FFF2-40B4-BE49-F238E27FC236}">
              <a16:creationId xmlns="" xmlns:a16="http://schemas.microsoft.com/office/drawing/2014/main" id="{00000000-0008-0000-0500-0000D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06" name="Text Box 163">
          <a:extLst>
            <a:ext uri="{FF2B5EF4-FFF2-40B4-BE49-F238E27FC236}">
              <a16:creationId xmlns="" xmlns:a16="http://schemas.microsoft.com/office/drawing/2014/main" id="{00000000-0008-0000-0500-0000DA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7" name="Text Box 164">
          <a:extLst>
            <a:ext uri="{FF2B5EF4-FFF2-40B4-BE49-F238E27FC236}">
              <a16:creationId xmlns="" xmlns:a16="http://schemas.microsoft.com/office/drawing/2014/main" id="{00000000-0008-0000-0500-0000D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8" name="Text Box 3">
          <a:extLst>
            <a:ext uri="{FF2B5EF4-FFF2-40B4-BE49-F238E27FC236}">
              <a16:creationId xmlns="" xmlns:a16="http://schemas.microsoft.com/office/drawing/2014/main" id="{00000000-0008-0000-0500-0000DC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09" name="Text Box 26">
          <a:extLst>
            <a:ext uri="{FF2B5EF4-FFF2-40B4-BE49-F238E27FC236}">
              <a16:creationId xmlns="" xmlns:a16="http://schemas.microsoft.com/office/drawing/2014/main" id="{00000000-0008-0000-0500-0000D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10" name="Text Box 115">
          <a:extLst>
            <a:ext uri="{FF2B5EF4-FFF2-40B4-BE49-F238E27FC236}">
              <a16:creationId xmlns="" xmlns:a16="http://schemas.microsoft.com/office/drawing/2014/main" id="{00000000-0008-0000-0500-0000DE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1" name="Text Box 140">
          <a:extLst>
            <a:ext uri="{FF2B5EF4-FFF2-40B4-BE49-F238E27FC236}">
              <a16:creationId xmlns="" xmlns:a16="http://schemas.microsoft.com/office/drawing/2014/main" id="{00000000-0008-0000-0500-0000D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12" name="Text Box 163">
          <a:extLst>
            <a:ext uri="{FF2B5EF4-FFF2-40B4-BE49-F238E27FC236}">
              <a16:creationId xmlns="" xmlns:a16="http://schemas.microsoft.com/office/drawing/2014/main" id="{00000000-0008-0000-0500-0000E0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3" name="Text Box 164">
          <a:extLst>
            <a:ext uri="{FF2B5EF4-FFF2-40B4-BE49-F238E27FC236}">
              <a16:creationId xmlns="" xmlns:a16="http://schemas.microsoft.com/office/drawing/2014/main" id="{00000000-0008-0000-0500-0000E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4" name="Text Box 3">
          <a:extLst>
            <a:ext uri="{FF2B5EF4-FFF2-40B4-BE49-F238E27FC236}">
              <a16:creationId xmlns="" xmlns:a16="http://schemas.microsoft.com/office/drawing/2014/main" id="{00000000-0008-0000-0500-0000E2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5" name="Text Box 26">
          <a:extLst>
            <a:ext uri="{FF2B5EF4-FFF2-40B4-BE49-F238E27FC236}">
              <a16:creationId xmlns="" xmlns:a16="http://schemas.microsoft.com/office/drawing/2014/main" id="{00000000-0008-0000-0500-0000E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16" name="Text Box 115">
          <a:extLst>
            <a:ext uri="{FF2B5EF4-FFF2-40B4-BE49-F238E27FC236}">
              <a16:creationId xmlns="" xmlns:a16="http://schemas.microsoft.com/office/drawing/2014/main" id="{00000000-0008-0000-0500-0000E4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7" name="Text Box 140">
          <a:extLst>
            <a:ext uri="{FF2B5EF4-FFF2-40B4-BE49-F238E27FC236}">
              <a16:creationId xmlns="" xmlns:a16="http://schemas.microsoft.com/office/drawing/2014/main" id="{00000000-0008-0000-0500-0000E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18" name="Text Box 163">
          <a:extLst>
            <a:ext uri="{FF2B5EF4-FFF2-40B4-BE49-F238E27FC236}">
              <a16:creationId xmlns="" xmlns:a16="http://schemas.microsoft.com/office/drawing/2014/main" id="{00000000-0008-0000-0500-0000E6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19" name="Text Box 164">
          <a:extLst>
            <a:ext uri="{FF2B5EF4-FFF2-40B4-BE49-F238E27FC236}">
              <a16:creationId xmlns="" xmlns:a16="http://schemas.microsoft.com/office/drawing/2014/main" id="{00000000-0008-0000-0500-0000E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0" name="Text Box 3">
          <a:extLst>
            <a:ext uri="{FF2B5EF4-FFF2-40B4-BE49-F238E27FC236}">
              <a16:creationId xmlns="" xmlns:a16="http://schemas.microsoft.com/office/drawing/2014/main" id="{00000000-0008-0000-0500-0000E8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1" name="Text Box 26">
          <a:extLst>
            <a:ext uri="{FF2B5EF4-FFF2-40B4-BE49-F238E27FC236}">
              <a16:creationId xmlns="" xmlns:a16="http://schemas.microsoft.com/office/drawing/2014/main" id="{00000000-0008-0000-0500-0000E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22" name="Text Box 115">
          <a:extLst>
            <a:ext uri="{FF2B5EF4-FFF2-40B4-BE49-F238E27FC236}">
              <a16:creationId xmlns="" xmlns:a16="http://schemas.microsoft.com/office/drawing/2014/main" id="{00000000-0008-0000-0500-0000EA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3" name="Text Box 140">
          <a:extLst>
            <a:ext uri="{FF2B5EF4-FFF2-40B4-BE49-F238E27FC236}">
              <a16:creationId xmlns="" xmlns:a16="http://schemas.microsoft.com/office/drawing/2014/main" id="{00000000-0008-0000-0500-0000E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24" name="Text Box 163">
          <a:extLst>
            <a:ext uri="{FF2B5EF4-FFF2-40B4-BE49-F238E27FC236}">
              <a16:creationId xmlns="" xmlns:a16="http://schemas.microsoft.com/office/drawing/2014/main" id="{00000000-0008-0000-0500-0000EC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5" name="Text Box 164">
          <a:extLst>
            <a:ext uri="{FF2B5EF4-FFF2-40B4-BE49-F238E27FC236}">
              <a16:creationId xmlns="" xmlns:a16="http://schemas.microsoft.com/office/drawing/2014/main" id="{00000000-0008-0000-0500-0000E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6" name="Text Box 3">
          <a:extLst>
            <a:ext uri="{FF2B5EF4-FFF2-40B4-BE49-F238E27FC236}">
              <a16:creationId xmlns="" xmlns:a16="http://schemas.microsoft.com/office/drawing/2014/main" id="{00000000-0008-0000-0500-0000EE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7" name="Text Box 26">
          <a:extLst>
            <a:ext uri="{FF2B5EF4-FFF2-40B4-BE49-F238E27FC236}">
              <a16:creationId xmlns="" xmlns:a16="http://schemas.microsoft.com/office/drawing/2014/main" id="{00000000-0008-0000-0500-0000E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28" name="Text Box 115">
          <a:extLst>
            <a:ext uri="{FF2B5EF4-FFF2-40B4-BE49-F238E27FC236}">
              <a16:creationId xmlns="" xmlns:a16="http://schemas.microsoft.com/office/drawing/2014/main" id="{00000000-0008-0000-0500-0000F0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29" name="Text Box 140">
          <a:extLst>
            <a:ext uri="{FF2B5EF4-FFF2-40B4-BE49-F238E27FC236}">
              <a16:creationId xmlns="" xmlns:a16="http://schemas.microsoft.com/office/drawing/2014/main" id="{00000000-0008-0000-0500-0000F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30" name="Text Box 163">
          <a:extLst>
            <a:ext uri="{FF2B5EF4-FFF2-40B4-BE49-F238E27FC236}">
              <a16:creationId xmlns="" xmlns:a16="http://schemas.microsoft.com/office/drawing/2014/main" id="{00000000-0008-0000-0500-0000F2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1" name="Text Box 164">
          <a:extLst>
            <a:ext uri="{FF2B5EF4-FFF2-40B4-BE49-F238E27FC236}">
              <a16:creationId xmlns="" xmlns:a16="http://schemas.microsoft.com/office/drawing/2014/main" id="{00000000-0008-0000-0500-0000F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2" name="Text Box 3">
          <a:extLst>
            <a:ext uri="{FF2B5EF4-FFF2-40B4-BE49-F238E27FC236}">
              <a16:creationId xmlns="" xmlns:a16="http://schemas.microsoft.com/office/drawing/2014/main" id="{00000000-0008-0000-0500-0000F4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3" name="Text Box 26">
          <a:extLst>
            <a:ext uri="{FF2B5EF4-FFF2-40B4-BE49-F238E27FC236}">
              <a16:creationId xmlns="" xmlns:a16="http://schemas.microsoft.com/office/drawing/2014/main" id="{00000000-0008-0000-0500-0000F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34" name="Text Box 115">
          <a:extLst>
            <a:ext uri="{FF2B5EF4-FFF2-40B4-BE49-F238E27FC236}">
              <a16:creationId xmlns="" xmlns:a16="http://schemas.microsoft.com/office/drawing/2014/main" id="{00000000-0008-0000-0500-0000F6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5" name="Text Box 140">
          <a:extLst>
            <a:ext uri="{FF2B5EF4-FFF2-40B4-BE49-F238E27FC236}">
              <a16:creationId xmlns="" xmlns:a16="http://schemas.microsoft.com/office/drawing/2014/main" id="{00000000-0008-0000-0500-0000F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36" name="Text Box 163">
          <a:extLst>
            <a:ext uri="{FF2B5EF4-FFF2-40B4-BE49-F238E27FC236}">
              <a16:creationId xmlns="" xmlns:a16="http://schemas.microsoft.com/office/drawing/2014/main" id="{00000000-0008-0000-0500-0000F8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7" name="Text Box 164">
          <a:extLst>
            <a:ext uri="{FF2B5EF4-FFF2-40B4-BE49-F238E27FC236}">
              <a16:creationId xmlns="" xmlns:a16="http://schemas.microsoft.com/office/drawing/2014/main" id="{00000000-0008-0000-0500-0000F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8" name="Text Box 3">
          <a:extLst>
            <a:ext uri="{FF2B5EF4-FFF2-40B4-BE49-F238E27FC236}">
              <a16:creationId xmlns="" xmlns:a16="http://schemas.microsoft.com/office/drawing/2014/main" id="{00000000-0008-0000-0500-0000FA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39" name="Text Box 26">
          <a:extLst>
            <a:ext uri="{FF2B5EF4-FFF2-40B4-BE49-F238E27FC236}">
              <a16:creationId xmlns="" xmlns:a16="http://schemas.microsoft.com/office/drawing/2014/main" id="{00000000-0008-0000-0500-0000F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40" name="Text Box 115">
          <a:extLst>
            <a:ext uri="{FF2B5EF4-FFF2-40B4-BE49-F238E27FC236}">
              <a16:creationId xmlns="" xmlns:a16="http://schemas.microsoft.com/office/drawing/2014/main" id="{00000000-0008-0000-0500-0000FC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1" name="Text Box 140">
          <a:extLst>
            <a:ext uri="{FF2B5EF4-FFF2-40B4-BE49-F238E27FC236}">
              <a16:creationId xmlns="" xmlns:a16="http://schemas.microsoft.com/office/drawing/2014/main" id="{00000000-0008-0000-0500-0000F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42" name="Text Box 163">
          <a:extLst>
            <a:ext uri="{FF2B5EF4-FFF2-40B4-BE49-F238E27FC236}">
              <a16:creationId xmlns="" xmlns:a16="http://schemas.microsoft.com/office/drawing/2014/main" id="{00000000-0008-0000-0500-0000FE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3" name="Text Box 164">
          <a:extLst>
            <a:ext uri="{FF2B5EF4-FFF2-40B4-BE49-F238E27FC236}">
              <a16:creationId xmlns="" xmlns:a16="http://schemas.microsoft.com/office/drawing/2014/main" id="{00000000-0008-0000-0500-0000F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4" name="Text Box 3">
          <a:extLst>
            <a:ext uri="{FF2B5EF4-FFF2-40B4-BE49-F238E27FC236}">
              <a16:creationId xmlns="" xmlns:a16="http://schemas.microsoft.com/office/drawing/2014/main" id="{00000000-0008-0000-0500-000000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5" name="Text Box 26">
          <a:extLst>
            <a:ext uri="{FF2B5EF4-FFF2-40B4-BE49-F238E27FC236}">
              <a16:creationId xmlns="" xmlns:a16="http://schemas.microsoft.com/office/drawing/2014/main" id="{00000000-0008-0000-0500-00000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46" name="Text Box 115">
          <a:extLst>
            <a:ext uri="{FF2B5EF4-FFF2-40B4-BE49-F238E27FC236}">
              <a16:creationId xmlns="" xmlns:a16="http://schemas.microsoft.com/office/drawing/2014/main" id="{00000000-0008-0000-0500-000002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7" name="Text Box 140">
          <a:extLst>
            <a:ext uri="{FF2B5EF4-FFF2-40B4-BE49-F238E27FC236}">
              <a16:creationId xmlns="" xmlns:a16="http://schemas.microsoft.com/office/drawing/2014/main" id="{00000000-0008-0000-0500-00000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48" name="Text Box 163">
          <a:extLst>
            <a:ext uri="{FF2B5EF4-FFF2-40B4-BE49-F238E27FC236}">
              <a16:creationId xmlns="" xmlns:a16="http://schemas.microsoft.com/office/drawing/2014/main" id="{00000000-0008-0000-0500-000004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49" name="Text Box 164">
          <a:extLst>
            <a:ext uri="{FF2B5EF4-FFF2-40B4-BE49-F238E27FC236}">
              <a16:creationId xmlns="" xmlns:a16="http://schemas.microsoft.com/office/drawing/2014/main" id="{00000000-0008-0000-0500-00000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0" name="Text Box 3">
          <a:extLst>
            <a:ext uri="{FF2B5EF4-FFF2-40B4-BE49-F238E27FC236}">
              <a16:creationId xmlns="" xmlns:a16="http://schemas.microsoft.com/office/drawing/2014/main" id="{00000000-0008-0000-0500-000006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1" name="Text Box 26">
          <a:extLst>
            <a:ext uri="{FF2B5EF4-FFF2-40B4-BE49-F238E27FC236}">
              <a16:creationId xmlns="" xmlns:a16="http://schemas.microsoft.com/office/drawing/2014/main" id="{00000000-0008-0000-0500-00000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52" name="Text Box 115">
          <a:extLst>
            <a:ext uri="{FF2B5EF4-FFF2-40B4-BE49-F238E27FC236}">
              <a16:creationId xmlns="" xmlns:a16="http://schemas.microsoft.com/office/drawing/2014/main" id="{00000000-0008-0000-0500-000008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3" name="Text Box 140">
          <a:extLst>
            <a:ext uri="{FF2B5EF4-FFF2-40B4-BE49-F238E27FC236}">
              <a16:creationId xmlns="" xmlns:a16="http://schemas.microsoft.com/office/drawing/2014/main" id="{00000000-0008-0000-0500-00000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54" name="Text Box 163">
          <a:extLst>
            <a:ext uri="{FF2B5EF4-FFF2-40B4-BE49-F238E27FC236}">
              <a16:creationId xmlns="" xmlns:a16="http://schemas.microsoft.com/office/drawing/2014/main" id="{00000000-0008-0000-0500-00000A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5" name="Text Box 164">
          <a:extLst>
            <a:ext uri="{FF2B5EF4-FFF2-40B4-BE49-F238E27FC236}">
              <a16:creationId xmlns="" xmlns:a16="http://schemas.microsoft.com/office/drawing/2014/main" id="{00000000-0008-0000-0500-00000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6" name="Text Box 3">
          <a:extLst>
            <a:ext uri="{FF2B5EF4-FFF2-40B4-BE49-F238E27FC236}">
              <a16:creationId xmlns="" xmlns:a16="http://schemas.microsoft.com/office/drawing/2014/main" id="{00000000-0008-0000-0500-00000C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7" name="Text Box 26">
          <a:extLst>
            <a:ext uri="{FF2B5EF4-FFF2-40B4-BE49-F238E27FC236}">
              <a16:creationId xmlns="" xmlns:a16="http://schemas.microsoft.com/office/drawing/2014/main" id="{00000000-0008-0000-0500-00000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58" name="Text Box 115">
          <a:extLst>
            <a:ext uri="{FF2B5EF4-FFF2-40B4-BE49-F238E27FC236}">
              <a16:creationId xmlns="" xmlns:a16="http://schemas.microsoft.com/office/drawing/2014/main" id="{00000000-0008-0000-0500-00000E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59" name="Text Box 140">
          <a:extLst>
            <a:ext uri="{FF2B5EF4-FFF2-40B4-BE49-F238E27FC236}">
              <a16:creationId xmlns="" xmlns:a16="http://schemas.microsoft.com/office/drawing/2014/main" id="{00000000-0008-0000-0500-00000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60" name="Text Box 163">
          <a:extLst>
            <a:ext uri="{FF2B5EF4-FFF2-40B4-BE49-F238E27FC236}">
              <a16:creationId xmlns="" xmlns:a16="http://schemas.microsoft.com/office/drawing/2014/main" id="{00000000-0008-0000-0500-000010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1" name="Text Box 164">
          <a:extLst>
            <a:ext uri="{FF2B5EF4-FFF2-40B4-BE49-F238E27FC236}">
              <a16:creationId xmlns="" xmlns:a16="http://schemas.microsoft.com/office/drawing/2014/main" id="{00000000-0008-0000-0500-00001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2" name="Text Box 3">
          <a:extLst>
            <a:ext uri="{FF2B5EF4-FFF2-40B4-BE49-F238E27FC236}">
              <a16:creationId xmlns="" xmlns:a16="http://schemas.microsoft.com/office/drawing/2014/main" id="{00000000-0008-0000-0500-000012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3" name="Text Box 26">
          <a:extLst>
            <a:ext uri="{FF2B5EF4-FFF2-40B4-BE49-F238E27FC236}">
              <a16:creationId xmlns="" xmlns:a16="http://schemas.microsoft.com/office/drawing/2014/main" id="{00000000-0008-0000-0500-00001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64" name="Text Box 115">
          <a:extLst>
            <a:ext uri="{FF2B5EF4-FFF2-40B4-BE49-F238E27FC236}">
              <a16:creationId xmlns="" xmlns:a16="http://schemas.microsoft.com/office/drawing/2014/main" id="{00000000-0008-0000-0500-000014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5" name="Text Box 140">
          <a:extLst>
            <a:ext uri="{FF2B5EF4-FFF2-40B4-BE49-F238E27FC236}">
              <a16:creationId xmlns="" xmlns:a16="http://schemas.microsoft.com/office/drawing/2014/main" id="{00000000-0008-0000-0500-00001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66" name="Text Box 163">
          <a:extLst>
            <a:ext uri="{FF2B5EF4-FFF2-40B4-BE49-F238E27FC236}">
              <a16:creationId xmlns="" xmlns:a16="http://schemas.microsoft.com/office/drawing/2014/main" id="{00000000-0008-0000-0500-000016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7" name="Text Box 164">
          <a:extLst>
            <a:ext uri="{FF2B5EF4-FFF2-40B4-BE49-F238E27FC236}">
              <a16:creationId xmlns="" xmlns:a16="http://schemas.microsoft.com/office/drawing/2014/main" id="{00000000-0008-0000-0500-00001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8" name="Text Box 3">
          <a:extLst>
            <a:ext uri="{FF2B5EF4-FFF2-40B4-BE49-F238E27FC236}">
              <a16:creationId xmlns="" xmlns:a16="http://schemas.microsoft.com/office/drawing/2014/main" id="{00000000-0008-0000-0500-000018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69" name="Text Box 26">
          <a:extLst>
            <a:ext uri="{FF2B5EF4-FFF2-40B4-BE49-F238E27FC236}">
              <a16:creationId xmlns="" xmlns:a16="http://schemas.microsoft.com/office/drawing/2014/main" id="{00000000-0008-0000-0500-00001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70" name="Text Box 115">
          <a:extLst>
            <a:ext uri="{FF2B5EF4-FFF2-40B4-BE49-F238E27FC236}">
              <a16:creationId xmlns="" xmlns:a16="http://schemas.microsoft.com/office/drawing/2014/main" id="{00000000-0008-0000-0500-00001A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1" name="Text Box 140">
          <a:extLst>
            <a:ext uri="{FF2B5EF4-FFF2-40B4-BE49-F238E27FC236}">
              <a16:creationId xmlns="" xmlns:a16="http://schemas.microsoft.com/office/drawing/2014/main" id="{00000000-0008-0000-0500-00001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72" name="Text Box 163">
          <a:extLst>
            <a:ext uri="{FF2B5EF4-FFF2-40B4-BE49-F238E27FC236}">
              <a16:creationId xmlns="" xmlns:a16="http://schemas.microsoft.com/office/drawing/2014/main" id="{00000000-0008-0000-0500-00001C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3" name="Text Box 164">
          <a:extLst>
            <a:ext uri="{FF2B5EF4-FFF2-40B4-BE49-F238E27FC236}">
              <a16:creationId xmlns="" xmlns:a16="http://schemas.microsoft.com/office/drawing/2014/main" id="{00000000-0008-0000-0500-00001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4" name="Text Box 3">
          <a:extLst>
            <a:ext uri="{FF2B5EF4-FFF2-40B4-BE49-F238E27FC236}">
              <a16:creationId xmlns="" xmlns:a16="http://schemas.microsoft.com/office/drawing/2014/main" id="{00000000-0008-0000-0500-00001E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5" name="Text Box 26">
          <a:extLst>
            <a:ext uri="{FF2B5EF4-FFF2-40B4-BE49-F238E27FC236}">
              <a16:creationId xmlns="" xmlns:a16="http://schemas.microsoft.com/office/drawing/2014/main" id="{00000000-0008-0000-0500-00001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76" name="Text Box 115">
          <a:extLst>
            <a:ext uri="{FF2B5EF4-FFF2-40B4-BE49-F238E27FC236}">
              <a16:creationId xmlns="" xmlns:a16="http://schemas.microsoft.com/office/drawing/2014/main" id="{00000000-0008-0000-0500-000020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7" name="Text Box 140">
          <a:extLst>
            <a:ext uri="{FF2B5EF4-FFF2-40B4-BE49-F238E27FC236}">
              <a16:creationId xmlns="" xmlns:a16="http://schemas.microsoft.com/office/drawing/2014/main" id="{00000000-0008-0000-0500-00002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78" name="Text Box 163">
          <a:extLst>
            <a:ext uri="{FF2B5EF4-FFF2-40B4-BE49-F238E27FC236}">
              <a16:creationId xmlns="" xmlns:a16="http://schemas.microsoft.com/office/drawing/2014/main" id="{00000000-0008-0000-0500-000022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79" name="Text Box 164">
          <a:extLst>
            <a:ext uri="{FF2B5EF4-FFF2-40B4-BE49-F238E27FC236}">
              <a16:creationId xmlns="" xmlns:a16="http://schemas.microsoft.com/office/drawing/2014/main" id="{00000000-0008-0000-0500-00002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0" name="Text Box 3">
          <a:extLst>
            <a:ext uri="{FF2B5EF4-FFF2-40B4-BE49-F238E27FC236}">
              <a16:creationId xmlns="" xmlns:a16="http://schemas.microsoft.com/office/drawing/2014/main" id="{00000000-0008-0000-0500-000024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1" name="Text Box 26">
          <a:extLst>
            <a:ext uri="{FF2B5EF4-FFF2-40B4-BE49-F238E27FC236}">
              <a16:creationId xmlns="" xmlns:a16="http://schemas.microsoft.com/office/drawing/2014/main" id="{00000000-0008-0000-0500-00002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82" name="Text Box 115">
          <a:extLst>
            <a:ext uri="{FF2B5EF4-FFF2-40B4-BE49-F238E27FC236}">
              <a16:creationId xmlns="" xmlns:a16="http://schemas.microsoft.com/office/drawing/2014/main" id="{00000000-0008-0000-0500-000026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3" name="Text Box 140">
          <a:extLst>
            <a:ext uri="{FF2B5EF4-FFF2-40B4-BE49-F238E27FC236}">
              <a16:creationId xmlns="" xmlns:a16="http://schemas.microsoft.com/office/drawing/2014/main" id="{00000000-0008-0000-0500-00002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84" name="Text Box 163">
          <a:extLst>
            <a:ext uri="{FF2B5EF4-FFF2-40B4-BE49-F238E27FC236}">
              <a16:creationId xmlns="" xmlns:a16="http://schemas.microsoft.com/office/drawing/2014/main" id="{00000000-0008-0000-0500-000028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5" name="Text Box 164">
          <a:extLst>
            <a:ext uri="{FF2B5EF4-FFF2-40B4-BE49-F238E27FC236}">
              <a16:creationId xmlns="" xmlns:a16="http://schemas.microsoft.com/office/drawing/2014/main" id="{00000000-0008-0000-0500-00002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6" name="Text Box 3">
          <a:extLst>
            <a:ext uri="{FF2B5EF4-FFF2-40B4-BE49-F238E27FC236}">
              <a16:creationId xmlns=""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7" name="Text Box 26">
          <a:extLst>
            <a:ext uri="{FF2B5EF4-FFF2-40B4-BE49-F238E27FC236}">
              <a16:creationId xmlns=""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88" name="Text Box 115">
          <a:extLst>
            <a:ext uri="{FF2B5EF4-FFF2-40B4-BE49-F238E27FC236}">
              <a16:creationId xmlns=""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89" name="Text Box 140">
          <a:extLst>
            <a:ext uri="{FF2B5EF4-FFF2-40B4-BE49-F238E27FC236}">
              <a16:creationId xmlns=""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90" name="Text Box 163">
          <a:extLst>
            <a:ext uri="{FF2B5EF4-FFF2-40B4-BE49-F238E27FC236}">
              <a16:creationId xmlns=""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1" name="Text Box 164">
          <a:extLst>
            <a:ext uri="{FF2B5EF4-FFF2-40B4-BE49-F238E27FC236}">
              <a16:creationId xmlns=""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2" name="Text Box 3">
          <a:extLst>
            <a:ext uri="{FF2B5EF4-FFF2-40B4-BE49-F238E27FC236}">
              <a16:creationId xmlns=""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3" name="Text Box 26">
          <a:extLst>
            <a:ext uri="{FF2B5EF4-FFF2-40B4-BE49-F238E27FC236}">
              <a16:creationId xmlns=""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94" name="Text Box 115">
          <a:extLst>
            <a:ext uri="{FF2B5EF4-FFF2-40B4-BE49-F238E27FC236}">
              <a16:creationId xmlns=""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5" name="Text Box 140">
          <a:extLst>
            <a:ext uri="{FF2B5EF4-FFF2-40B4-BE49-F238E27FC236}">
              <a16:creationId xmlns=""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296" name="Text Box 163">
          <a:extLst>
            <a:ext uri="{FF2B5EF4-FFF2-40B4-BE49-F238E27FC236}">
              <a16:creationId xmlns=""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7" name="Text Box 164">
          <a:extLst>
            <a:ext uri="{FF2B5EF4-FFF2-40B4-BE49-F238E27FC236}">
              <a16:creationId xmlns=""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8" name="Text Box 3">
          <a:extLst>
            <a:ext uri="{FF2B5EF4-FFF2-40B4-BE49-F238E27FC236}">
              <a16:creationId xmlns=""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299" name="Text Box 26">
          <a:extLst>
            <a:ext uri="{FF2B5EF4-FFF2-40B4-BE49-F238E27FC236}">
              <a16:creationId xmlns=""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00" name="Text Box 115">
          <a:extLst>
            <a:ext uri="{FF2B5EF4-FFF2-40B4-BE49-F238E27FC236}">
              <a16:creationId xmlns=""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1" name="Text Box 140">
          <a:extLst>
            <a:ext uri="{FF2B5EF4-FFF2-40B4-BE49-F238E27FC236}">
              <a16:creationId xmlns=""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02" name="Text Box 163">
          <a:extLst>
            <a:ext uri="{FF2B5EF4-FFF2-40B4-BE49-F238E27FC236}">
              <a16:creationId xmlns=""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3" name="Text Box 164">
          <a:extLst>
            <a:ext uri="{FF2B5EF4-FFF2-40B4-BE49-F238E27FC236}">
              <a16:creationId xmlns=""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4" name="Text Box 3">
          <a:extLst>
            <a:ext uri="{FF2B5EF4-FFF2-40B4-BE49-F238E27FC236}">
              <a16:creationId xmlns=""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5" name="Text Box 26">
          <a:extLst>
            <a:ext uri="{FF2B5EF4-FFF2-40B4-BE49-F238E27FC236}">
              <a16:creationId xmlns=""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06" name="Text Box 115">
          <a:extLst>
            <a:ext uri="{FF2B5EF4-FFF2-40B4-BE49-F238E27FC236}">
              <a16:creationId xmlns=""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7" name="Text Box 140">
          <a:extLst>
            <a:ext uri="{FF2B5EF4-FFF2-40B4-BE49-F238E27FC236}">
              <a16:creationId xmlns=""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08" name="Text Box 163">
          <a:extLst>
            <a:ext uri="{FF2B5EF4-FFF2-40B4-BE49-F238E27FC236}">
              <a16:creationId xmlns=""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09" name="Text Box 164">
          <a:extLst>
            <a:ext uri="{FF2B5EF4-FFF2-40B4-BE49-F238E27FC236}">
              <a16:creationId xmlns=""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0" name="Text Box 3">
          <a:extLst>
            <a:ext uri="{FF2B5EF4-FFF2-40B4-BE49-F238E27FC236}">
              <a16:creationId xmlns=""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1" name="Text Box 26">
          <a:extLst>
            <a:ext uri="{FF2B5EF4-FFF2-40B4-BE49-F238E27FC236}">
              <a16:creationId xmlns=""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12" name="Text Box 115">
          <a:extLst>
            <a:ext uri="{FF2B5EF4-FFF2-40B4-BE49-F238E27FC236}">
              <a16:creationId xmlns=""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3" name="Text Box 140">
          <a:extLst>
            <a:ext uri="{FF2B5EF4-FFF2-40B4-BE49-F238E27FC236}">
              <a16:creationId xmlns=""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14" name="Text Box 163">
          <a:extLst>
            <a:ext uri="{FF2B5EF4-FFF2-40B4-BE49-F238E27FC236}">
              <a16:creationId xmlns=""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5" name="Text Box 164">
          <a:extLst>
            <a:ext uri="{FF2B5EF4-FFF2-40B4-BE49-F238E27FC236}">
              <a16:creationId xmlns=""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6" name="Text Box 3">
          <a:extLst>
            <a:ext uri="{FF2B5EF4-FFF2-40B4-BE49-F238E27FC236}">
              <a16:creationId xmlns=""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7" name="Text Box 26">
          <a:extLst>
            <a:ext uri="{FF2B5EF4-FFF2-40B4-BE49-F238E27FC236}">
              <a16:creationId xmlns=""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18" name="Text Box 115">
          <a:extLst>
            <a:ext uri="{FF2B5EF4-FFF2-40B4-BE49-F238E27FC236}">
              <a16:creationId xmlns=""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19" name="Text Box 140">
          <a:extLst>
            <a:ext uri="{FF2B5EF4-FFF2-40B4-BE49-F238E27FC236}">
              <a16:creationId xmlns=""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20" name="Text Box 163">
          <a:extLst>
            <a:ext uri="{FF2B5EF4-FFF2-40B4-BE49-F238E27FC236}">
              <a16:creationId xmlns=""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1" name="Text Box 164">
          <a:extLst>
            <a:ext uri="{FF2B5EF4-FFF2-40B4-BE49-F238E27FC236}">
              <a16:creationId xmlns=""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2" name="Text Box 3">
          <a:extLst>
            <a:ext uri="{FF2B5EF4-FFF2-40B4-BE49-F238E27FC236}">
              <a16:creationId xmlns=""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3" name="Text Box 26">
          <a:extLst>
            <a:ext uri="{FF2B5EF4-FFF2-40B4-BE49-F238E27FC236}">
              <a16:creationId xmlns=""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24" name="Text Box 115">
          <a:extLst>
            <a:ext uri="{FF2B5EF4-FFF2-40B4-BE49-F238E27FC236}">
              <a16:creationId xmlns=""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5" name="Text Box 140">
          <a:extLst>
            <a:ext uri="{FF2B5EF4-FFF2-40B4-BE49-F238E27FC236}">
              <a16:creationId xmlns=""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26" name="Text Box 163">
          <a:extLst>
            <a:ext uri="{FF2B5EF4-FFF2-40B4-BE49-F238E27FC236}">
              <a16:creationId xmlns=""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7" name="Text Box 164">
          <a:extLst>
            <a:ext uri="{FF2B5EF4-FFF2-40B4-BE49-F238E27FC236}">
              <a16:creationId xmlns=""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8" name="Text Box 3">
          <a:extLst>
            <a:ext uri="{FF2B5EF4-FFF2-40B4-BE49-F238E27FC236}">
              <a16:creationId xmlns=""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29" name="Text Box 26">
          <a:extLst>
            <a:ext uri="{FF2B5EF4-FFF2-40B4-BE49-F238E27FC236}">
              <a16:creationId xmlns=""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30" name="Text Box 115">
          <a:extLst>
            <a:ext uri="{FF2B5EF4-FFF2-40B4-BE49-F238E27FC236}">
              <a16:creationId xmlns=""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1" name="Text Box 140">
          <a:extLst>
            <a:ext uri="{FF2B5EF4-FFF2-40B4-BE49-F238E27FC236}">
              <a16:creationId xmlns=""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32" name="Text Box 163">
          <a:extLst>
            <a:ext uri="{FF2B5EF4-FFF2-40B4-BE49-F238E27FC236}">
              <a16:creationId xmlns=""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3" name="Text Box 164">
          <a:extLst>
            <a:ext uri="{FF2B5EF4-FFF2-40B4-BE49-F238E27FC236}">
              <a16:creationId xmlns=""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4" name="Text Box 3">
          <a:extLst>
            <a:ext uri="{FF2B5EF4-FFF2-40B4-BE49-F238E27FC236}">
              <a16:creationId xmlns=""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5" name="Text Box 26">
          <a:extLst>
            <a:ext uri="{FF2B5EF4-FFF2-40B4-BE49-F238E27FC236}">
              <a16:creationId xmlns=""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36" name="Text Box 115">
          <a:extLst>
            <a:ext uri="{FF2B5EF4-FFF2-40B4-BE49-F238E27FC236}">
              <a16:creationId xmlns=""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7" name="Text Box 140">
          <a:extLst>
            <a:ext uri="{FF2B5EF4-FFF2-40B4-BE49-F238E27FC236}">
              <a16:creationId xmlns=""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38" name="Text Box 163">
          <a:extLst>
            <a:ext uri="{FF2B5EF4-FFF2-40B4-BE49-F238E27FC236}">
              <a16:creationId xmlns=""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39" name="Text Box 164">
          <a:extLst>
            <a:ext uri="{FF2B5EF4-FFF2-40B4-BE49-F238E27FC236}">
              <a16:creationId xmlns=""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0" name="Text Box 3">
          <a:extLst>
            <a:ext uri="{FF2B5EF4-FFF2-40B4-BE49-F238E27FC236}">
              <a16:creationId xmlns=""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1" name="Text Box 26">
          <a:extLst>
            <a:ext uri="{FF2B5EF4-FFF2-40B4-BE49-F238E27FC236}">
              <a16:creationId xmlns=""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42" name="Text Box 115">
          <a:extLst>
            <a:ext uri="{FF2B5EF4-FFF2-40B4-BE49-F238E27FC236}">
              <a16:creationId xmlns=""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3" name="Text Box 140">
          <a:extLst>
            <a:ext uri="{FF2B5EF4-FFF2-40B4-BE49-F238E27FC236}">
              <a16:creationId xmlns=""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44" name="Text Box 163">
          <a:extLst>
            <a:ext uri="{FF2B5EF4-FFF2-40B4-BE49-F238E27FC236}">
              <a16:creationId xmlns=""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5" name="Text Box 164">
          <a:extLst>
            <a:ext uri="{FF2B5EF4-FFF2-40B4-BE49-F238E27FC236}">
              <a16:creationId xmlns=""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6" name="Text Box 3">
          <a:extLst>
            <a:ext uri="{FF2B5EF4-FFF2-40B4-BE49-F238E27FC236}">
              <a16:creationId xmlns=""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7" name="Text Box 26">
          <a:extLst>
            <a:ext uri="{FF2B5EF4-FFF2-40B4-BE49-F238E27FC236}">
              <a16:creationId xmlns=""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48" name="Text Box 115">
          <a:extLst>
            <a:ext uri="{FF2B5EF4-FFF2-40B4-BE49-F238E27FC236}">
              <a16:creationId xmlns=""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49" name="Text Box 140">
          <a:extLst>
            <a:ext uri="{FF2B5EF4-FFF2-40B4-BE49-F238E27FC236}">
              <a16:creationId xmlns=""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50" name="Text Box 163">
          <a:extLst>
            <a:ext uri="{FF2B5EF4-FFF2-40B4-BE49-F238E27FC236}">
              <a16:creationId xmlns=""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1" name="Text Box 164">
          <a:extLst>
            <a:ext uri="{FF2B5EF4-FFF2-40B4-BE49-F238E27FC236}">
              <a16:creationId xmlns=""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2" name="Text Box 3">
          <a:extLst>
            <a:ext uri="{FF2B5EF4-FFF2-40B4-BE49-F238E27FC236}">
              <a16:creationId xmlns=""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3" name="Text Box 26">
          <a:extLst>
            <a:ext uri="{FF2B5EF4-FFF2-40B4-BE49-F238E27FC236}">
              <a16:creationId xmlns=""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54" name="Text Box 115">
          <a:extLst>
            <a:ext uri="{FF2B5EF4-FFF2-40B4-BE49-F238E27FC236}">
              <a16:creationId xmlns=""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5" name="Text Box 140">
          <a:extLst>
            <a:ext uri="{FF2B5EF4-FFF2-40B4-BE49-F238E27FC236}">
              <a16:creationId xmlns=""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56" name="Text Box 163">
          <a:extLst>
            <a:ext uri="{FF2B5EF4-FFF2-40B4-BE49-F238E27FC236}">
              <a16:creationId xmlns=""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7" name="Text Box 164">
          <a:extLst>
            <a:ext uri="{FF2B5EF4-FFF2-40B4-BE49-F238E27FC236}">
              <a16:creationId xmlns=""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8" name="Text Box 3">
          <a:extLst>
            <a:ext uri="{FF2B5EF4-FFF2-40B4-BE49-F238E27FC236}">
              <a16:creationId xmlns=""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59" name="Text Box 26">
          <a:extLst>
            <a:ext uri="{FF2B5EF4-FFF2-40B4-BE49-F238E27FC236}">
              <a16:creationId xmlns=""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60" name="Text Box 115">
          <a:extLst>
            <a:ext uri="{FF2B5EF4-FFF2-40B4-BE49-F238E27FC236}">
              <a16:creationId xmlns=""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61" name="Text Box 140">
          <a:extLst>
            <a:ext uri="{FF2B5EF4-FFF2-40B4-BE49-F238E27FC236}">
              <a16:creationId xmlns=""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62" name="Text Box 163">
          <a:extLst>
            <a:ext uri="{FF2B5EF4-FFF2-40B4-BE49-F238E27FC236}">
              <a16:creationId xmlns=""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63" name="Text Box 164">
          <a:extLst>
            <a:ext uri="{FF2B5EF4-FFF2-40B4-BE49-F238E27FC236}">
              <a16:creationId xmlns=""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64" name="Text Box 3">
          <a:extLst>
            <a:ext uri="{FF2B5EF4-FFF2-40B4-BE49-F238E27FC236}">
              <a16:creationId xmlns=""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65" name="Text Box 26">
          <a:extLst>
            <a:ext uri="{FF2B5EF4-FFF2-40B4-BE49-F238E27FC236}">
              <a16:creationId xmlns=""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66" name="Text Box 115">
          <a:extLst>
            <a:ext uri="{FF2B5EF4-FFF2-40B4-BE49-F238E27FC236}">
              <a16:creationId xmlns=""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67" name="Text Box 140">
          <a:extLst>
            <a:ext uri="{FF2B5EF4-FFF2-40B4-BE49-F238E27FC236}">
              <a16:creationId xmlns=""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68" name="Text Box 163">
          <a:extLst>
            <a:ext uri="{FF2B5EF4-FFF2-40B4-BE49-F238E27FC236}">
              <a16:creationId xmlns=""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69" name="Text Box 164">
          <a:extLst>
            <a:ext uri="{FF2B5EF4-FFF2-40B4-BE49-F238E27FC236}">
              <a16:creationId xmlns=""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70" name="Text Box 3">
          <a:extLst>
            <a:ext uri="{FF2B5EF4-FFF2-40B4-BE49-F238E27FC236}">
              <a16:creationId xmlns=""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71" name="Text Box 26">
          <a:extLst>
            <a:ext uri="{FF2B5EF4-FFF2-40B4-BE49-F238E27FC236}">
              <a16:creationId xmlns=""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72" name="Text Box 115">
          <a:extLst>
            <a:ext uri="{FF2B5EF4-FFF2-40B4-BE49-F238E27FC236}">
              <a16:creationId xmlns=""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73" name="Text Box 140">
          <a:extLst>
            <a:ext uri="{FF2B5EF4-FFF2-40B4-BE49-F238E27FC236}">
              <a16:creationId xmlns=""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74" name="Text Box 163">
          <a:extLst>
            <a:ext uri="{FF2B5EF4-FFF2-40B4-BE49-F238E27FC236}">
              <a16:creationId xmlns=""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75" name="Text Box 164">
          <a:extLst>
            <a:ext uri="{FF2B5EF4-FFF2-40B4-BE49-F238E27FC236}">
              <a16:creationId xmlns=""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76" name="Text Box 3">
          <a:extLst>
            <a:ext uri="{FF2B5EF4-FFF2-40B4-BE49-F238E27FC236}">
              <a16:creationId xmlns=""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77" name="Text Box 26">
          <a:extLst>
            <a:ext uri="{FF2B5EF4-FFF2-40B4-BE49-F238E27FC236}">
              <a16:creationId xmlns=""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78" name="Text Box 115">
          <a:extLst>
            <a:ext uri="{FF2B5EF4-FFF2-40B4-BE49-F238E27FC236}">
              <a16:creationId xmlns=""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79" name="Text Box 140">
          <a:extLst>
            <a:ext uri="{FF2B5EF4-FFF2-40B4-BE49-F238E27FC236}">
              <a16:creationId xmlns=""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80" name="Text Box 163">
          <a:extLst>
            <a:ext uri="{FF2B5EF4-FFF2-40B4-BE49-F238E27FC236}">
              <a16:creationId xmlns=""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81" name="Text Box 164">
          <a:extLst>
            <a:ext uri="{FF2B5EF4-FFF2-40B4-BE49-F238E27FC236}">
              <a16:creationId xmlns=""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82" name="Text Box 3">
          <a:extLst>
            <a:ext uri="{FF2B5EF4-FFF2-40B4-BE49-F238E27FC236}">
              <a16:creationId xmlns=""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83" name="Text Box 26">
          <a:extLst>
            <a:ext uri="{FF2B5EF4-FFF2-40B4-BE49-F238E27FC236}">
              <a16:creationId xmlns=""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84" name="Text Box 115">
          <a:extLst>
            <a:ext uri="{FF2B5EF4-FFF2-40B4-BE49-F238E27FC236}">
              <a16:creationId xmlns=""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85" name="Text Box 140">
          <a:extLst>
            <a:ext uri="{FF2B5EF4-FFF2-40B4-BE49-F238E27FC236}">
              <a16:creationId xmlns=""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86" name="Text Box 163">
          <a:extLst>
            <a:ext uri="{FF2B5EF4-FFF2-40B4-BE49-F238E27FC236}">
              <a16:creationId xmlns=""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87" name="Text Box 164">
          <a:extLst>
            <a:ext uri="{FF2B5EF4-FFF2-40B4-BE49-F238E27FC236}">
              <a16:creationId xmlns=""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88" name="Text Box 3">
          <a:extLst>
            <a:ext uri="{FF2B5EF4-FFF2-40B4-BE49-F238E27FC236}">
              <a16:creationId xmlns=""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89" name="Text Box 26">
          <a:extLst>
            <a:ext uri="{FF2B5EF4-FFF2-40B4-BE49-F238E27FC236}">
              <a16:creationId xmlns=""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90" name="Text Box 115">
          <a:extLst>
            <a:ext uri="{FF2B5EF4-FFF2-40B4-BE49-F238E27FC236}">
              <a16:creationId xmlns=""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91" name="Text Box 140">
          <a:extLst>
            <a:ext uri="{FF2B5EF4-FFF2-40B4-BE49-F238E27FC236}">
              <a16:creationId xmlns=""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92" name="Text Box 163">
          <a:extLst>
            <a:ext uri="{FF2B5EF4-FFF2-40B4-BE49-F238E27FC236}">
              <a16:creationId xmlns=""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93" name="Text Box 164">
          <a:extLst>
            <a:ext uri="{FF2B5EF4-FFF2-40B4-BE49-F238E27FC236}">
              <a16:creationId xmlns=""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94" name="Text Box 3">
          <a:extLst>
            <a:ext uri="{FF2B5EF4-FFF2-40B4-BE49-F238E27FC236}">
              <a16:creationId xmlns=""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95" name="Text Box 26">
          <a:extLst>
            <a:ext uri="{FF2B5EF4-FFF2-40B4-BE49-F238E27FC236}">
              <a16:creationId xmlns=""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96" name="Text Box 115">
          <a:extLst>
            <a:ext uri="{FF2B5EF4-FFF2-40B4-BE49-F238E27FC236}">
              <a16:creationId xmlns=""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97" name="Text Box 140">
          <a:extLst>
            <a:ext uri="{FF2B5EF4-FFF2-40B4-BE49-F238E27FC236}">
              <a16:creationId xmlns=""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398" name="Text Box 163">
          <a:extLst>
            <a:ext uri="{FF2B5EF4-FFF2-40B4-BE49-F238E27FC236}">
              <a16:creationId xmlns=""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399" name="Text Box 164">
          <a:extLst>
            <a:ext uri="{FF2B5EF4-FFF2-40B4-BE49-F238E27FC236}">
              <a16:creationId xmlns=""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00" name="Text Box 3">
          <a:extLst>
            <a:ext uri="{FF2B5EF4-FFF2-40B4-BE49-F238E27FC236}">
              <a16:creationId xmlns=""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01" name="Text Box 26">
          <a:extLst>
            <a:ext uri="{FF2B5EF4-FFF2-40B4-BE49-F238E27FC236}">
              <a16:creationId xmlns=""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02" name="Text Box 115">
          <a:extLst>
            <a:ext uri="{FF2B5EF4-FFF2-40B4-BE49-F238E27FC236}">
              <a16:creationId xmlns=""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03" name="Text Box 140">
          <a:extLst>
            <a:ext uri="{FF2B5EF4-FFF2-40B4-BE49-F238E27FC236}">
              <a16:creationId xmlns=""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04" name="Text Box 163">
          <a:extLst>
            <a:ext uri="{FF2B5EF4-FFF2-40B4-BE49-F238E27FC236}">
              <a16:creationId xmlns=""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05" name="Text Box 164">
          <a:extLst>
            <a:ext uri="{FF2B5EF4-FFF2-40B4-BE49-F238E27FC236}">
              <a16:creationId xmlns=""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06" name="Text Box 3">
          <a:extLst>
            <a:ext uri="{FF2B5EF4-FFF2-40B4-BE49-F238E27FC236}">
              <a16:creationId xmlns=""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07" name="Text Box 26">
          <a:extLst>
            <a:ext uri="{FF2B5EF4-FFF2-40B4-BE49-F238E27FC236}">
              <a16:creationId xmlns=""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08" name="Text Box 115">
          <a:extLst>
            <a:ext uri="{FF2B5EF4-FFF2-40B4-BE49-F238E27FC236}">
              <a16:creationId xmlns=""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09" name="Text Box 140">
          <a:extLst>
            <a:ext uri="{FF2B5EF4-FFF2-40B4-BE49-F238E27FC236}">
              <a16:creationId xmlns=""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10" name="Text Box 163">
          <a:extLst>
            <a:ext uri="{FF2B5EF4-FFF2-40B4-BE49-F238E27FC236}">
              <a16:creationId xmlns=""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11" name="Text Box 164">
          <a:extLst>
            <a:ext uri="{FF2B5EF4-FFF2-40B4-BE49-F238E27FC236}">
              <a16:creationId xmlns=""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12" name="Text Box 3">
          <a:extLst>
            <a:ext uri="{FF2B5EF4-FFF2-40B4-BE49-F238E27FC236}">
              <a16:creationId xmlns=""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13" name="Text Box 26">
          <a:extLst>
            <a:ext uri="{FF2B5EF4-FFF2-40B4-BE49-F238E27FC236}">
              <a16:creationId xmlns=""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14" name="Text Box 115">
          <a:extLst>
            <a:ext uri="{FF2B5EF4-FFF2-40B4-BE49-F238E27FC236}">
              <a16:creationId xmlns=""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15" name="Text Box 140">
          <a:extLst>
            <a:ext uri="{FF2B5EF4-FFF2-40B4-BE49-F238E27FC236}">
              <a16:creationId xmlns=""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16" name="Text Box 163">
          <a:extLst>
            <a:ext uri="{FF2B5EF4-FFF2-40B4-BE49-F238E27FC236}">
              <a16:creationId xmlns=""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17" name="Text Box 164">
          <a:extLst>
            <a:ext uri="{FF2B5EF4-FFF2-40B4-BE49-F238E27FC236}">
              <a16:creationId xmlns=""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18" name="Text Box 3">
          <a:extLst>
            <a:ext uri="{FF2B5EF4-FFF2-40B4-BE49-F238E27FC236}">
              <a16:creationId xmlns=""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19" name="Text Box 26">
          <a:extLst>
            <a:ext uri="{FF2B5EF4-FFF2-40B4-BE49-F238E27FC236}">
              <a16:creationId xmlns=""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20" name="Text Box 115">
          <a:extLst>
            <a:ext uri="{FF2B5EF4-FFF2-40B4-BE49-F238E27FC236}">
              <a16:creationId xmlns=""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21" name="Text Box 140">
          <a:extLst>
            <a:ext uri="{FF2B5EF4-FFF2-40B4-BE49-F238E27FC236}">
              <a16:creationId xmlns=""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22" name="Text Box 163">
          <a:extLst>
            <a:ext uri="{FF2B5EF4-FFF2-40B4-BE49-F238E27FC236}">
              <a16:creationId xmlns=""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23" name="Text Box 164">
          <a:extLst>
            <a:ext uri="{FF2B5EF4-FFF2-40B4-BE49-F238E27FC236}">
              <a16:creationId xmlns=""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24" name="Text Box 3">
          <a:extLst>
            <a:ext uri="{FF2B5EF4-FFF2-40B4-BE49-F238E27FC236}">
              <a16:creationId xmlns=""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25" name="Text Box 26">
          <a:extLst>
            <a:ext uri="{FF2B5EF4-FFF2-40B4-BE49-F238E27FC236}">
              <a16:creationId xmlns=""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26" name="Text Box 115">
          <a:extLst>
            <a:ext uri="{FF2B5EF4-FFF2-40B4-BE49-F238E27FC236}">
              <a16:creationId xmlns=""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27" name="Text Box 140">
          <a:extLst>
            <a:ext uri="{FF2B5EF4-FFF2-40B4-BE49-F238E27FC236}">
              <a16:creationId xmlns=""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28" name="Text Box 163">
          <a:extLst>
            <a:ext uri="{FF2B5EF4-FFF2-40B4-BE49-F238E27FC236}">
              <a16:creationId xmlns=""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29" name="Text Box 164">
          <a:extLst>
            <a:ext uri="{FF2B5EF4-FFF2-40B4-BE49-F238E27FC236}">
              <a16:creationId xmlns=""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30" name="Text Box 3">
          <a:extLst>
            <a:ext uri="{FF2B5EF4-FFF2-40B4-BE49-F238E27FC236}">
              <a16:creationId xmlns=""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31" name="Text Box 26">
          <a:extLst>
            <a:ext uri="{FF2B5EF4-FFF2-40B4-BE49-F238E27FC236}">
              <a16:creationId xmlns=""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32" name="Text Box 115">
          <a:extLst>
            <a:ext uri="{FF2B5EF4-FFF2-40B4-BE49-F238E27FC236}">
              <a16:creationId xmlns=""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33" name="Text Box 140">
          <a:extLst>
            <a:ext uri="{FF2B5EF4-FFF2-40B4-BE49-F238E27FC236}">
              <a16:creationId xmlns=""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34" name="Text Box 163">
          <a:extLst>
            <a:ext uri="{FF2B5EF4-FFF2-40B4-BE49-F238E27FC236}">
              <a16:creationId xmlns=""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35" name="Text Box 164">
          <a:extLst>
            <a:ext uri="{FF2B5EF4-FFF2-40B4-BE49-F238E27FC236}">
              <a16:creationId xmlns=""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36" name="Text Box 3">
          <a:extLst>
            <a:ext uri="{FF2B5EF4-FFF2-40B4-BE49-F238E27FC236}">
              <a16:creationId xmlns=""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37" name="Text Box 26">
          <a:extLst>
            <a:ext uri="{FF2B5EF4-FFF2-40B4-BE49-F238E27FC236}">
              <a16:creationId xmlns=""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38" name="Text Box 115">
          <a:extLst>
            <a:ext uri="{FF2B5EF4-FFF2-40B4-BE49-F238E27FC236}">
              <a16:creationId xmlns=""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39" name="Text Box 140">
          <a:extLst>
            <a:ext uri="{FF2B5EF4-FFF2-40B4-BE49-F238E27FC236}">
              <a16:creationId xmlns=""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40" name="Text Box 163">
          <a:extLst>
            <a:ext uri="{FF2B5EF4-FFF2-40B4-BE49-F238E27FC236}">
              <a16:creationId xmlns=""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41" name="Text Box 164">
          <a:extLst>
            <a:ext uri="{FF2B5EF4-FFF2-40B4-BE49-F238E27FC236}">
              <a16:creationId xmlns=""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42" name="Text Box 3">
          <a:extLst>
            <a:ext uri="{FF2B5EF4-FFF2-40B4-BE49-F238E27FC236}">
              <a16:creationId xmlns=""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43" name="Text Box 26">
          <a:extLst>
            <a:ext uri="{FF2B5EF4-FFF2-40B4-BE49-F238E27FC236}">
              <a16:creationId xmlns=""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44" name="Text Box 115">
          <a:extLst>
            <a:ext uri="{FF2B5EF4-FFF2-40B4-BE49-F238E27FC236}">
              <a16:creationId xmlns=""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45" name="Text Box 140">
          <a:extLst>
            <a:ext uri="{FF2B5EF4-FFF2-40B4-BE49-F238E27FC236}">
              <a16:creationId xmlns=""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46" name="Text Box 163">
          <a:extLst>
            <a:ext uri="{FF2B5EF4-FFF2-40B4-BE49-F238E27FC236}">
              <a16:creationId xmlns=""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47" name="Text Box 164">
          <a:extLst>
            <a:ext uri="{FF2B5EF4-FFF2-40B4-BE49-F238E27FC236}">
              <a16:creationId xmlns=""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48" name="Text Box 3">
          <a:extLst>
            <a:ext uri="{FF2B5EF4-FFF2-40B4-BE49-F238E27FC236}">
              <a16:creationId xmlns=""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49" name="Text Box 26">
          <a:extLst>
            <a:ext uri="{FF2B5EF4-FFF2-40B4-BE49-F238E27FC236}">
              <a16:creationId xmlns=""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50" name="Text Box 115">
          <a:extLst>
            <a:ext uri="{FF2B5EF4-FFF2-40B4-BE49-F238E27FC236}">
              <a16:creationId xmlns=""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51" name="Text Box 140">
          <a:extLst>
            <a:ext uri="{FF2B5EF4-FFF2-40B4-BE49-F238E27FC236}">
              <a16:creationId xmlns=""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52" name="Text Box 163">
          <a:extLst>
            <a:ext uri="{FF2B5EF4-FFF2-40B4-BE49-F238E27FC236}">
              <a16:creationId xmlns=""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53" name="Text Box 164">
          <a:extLst>
            <a:ext uri="{FF2B5EF4-FFF2-40B4-BE49-F238E27FC236}">
              <a16:creationId xmlns=""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54" name="Text Box 3">
          <a:extLst>
            <a:ext uri="{FF2B5EF4-FFF2-40B4-BE49-F238E27FC236}">
              <a16:creationId xmlns=""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55" name="Text Box 26">
          <a:extLst>
            <a:ext uri="{FF2B5EF4-FFF2-40B4-BE49-F238E27FC236}">
              <a16:creationId xmlns=""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56" name="Text Box 115">
          <a:extLst>
            <a:ext uri="{FF2B5EF4-FFF2-40B4-BE49-F238E27FC236}">
              <a16:creationId xmlns=""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57" name="Text Box 140">
          <a:extLst>
            <a:ext uri="{FF2B5EF4-FFF2-40B4-BE49-F238E27FC236}">
              <a16:creationId xmlns=""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58" name="Text Box 163">
          <a:extLst>
            <a:ext uri="{FF2B5EF4-FFF2-40B4-BE49-F238E27FC236}">
              <a16:creationId xmlns=""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59" name="Text Box 164">
          <a:extLst>
            <a:ext uri="{FF2B5EF4-FFF2-40B4-BE49-F238E27FC236}">
              <a16:creationId xmlns=""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60" name="Text Box 3">
          <a:extLst>
            <a:ext uri="{FF2B5EF4-FFF2-40B4-BE49-F238E27FC236}">
              <a16:creationId xmlns=""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61" name="Text Box 26">
          <a:extLst>
            <a:ext uri="{FF2B5EF4-FFF2-40B4-BE49-F238E27FC236}">
              <a16:creationId xmlns=""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62" name="Text Box 115">
          <a:extLst>
            <a:ext uri="{FF2B5EF4-FFF2-40B4-BE49-F238E27FC236}">
              <a16:creationId xmlns=""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63" name="Text Box 140">
          <a:extLst>
            <a:ext uri="{FF2B5EF4-FFF2-40B4-BE49-F238E27FC236}">
              <a16:creationId xmlns=""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464" name="Text Box 163">
          <a:extLst>
            <a:ext uri="{FF2B5EF4-FFF2-40B4-BE49-F238E27FC236}">
              <a16:creationId xmlns=""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465" name="Text Box 164">
          <a:extLst>
            <a:ext uri="{FF2B5EF4-FFF2-40B4-BE49-F238E27FC236}">
              <a16:creationId xmlns=""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66" name="Text Box 3">
          <a:extLst>
            <a:ext uri="{FF2B5EF4-FFF2-40B4-BE49-F238E27FC236}">
              <a16:creationId xmlns="" xmlns:a16="http://schemas.microsoft.com/office/drawing/2014/main" id="{00000000-0008-0000-0500-0000DE02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67" name="Text Box 26">
          <a:extLst>
            <a:ext uri="{FF2B5EF4-FFF2-40B4-BE49-F238E27FC236}">
              <a16:creationId xmlns="" xmlns:a16="http://schemas.microsoft.com/office/drawing/2014/main" id="{00000000-0008-0000-0500-0000DF02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68" name="Text Box 115">
          <a:extLst>
            <a:ext uri="{FF2B5EF4-FFF2-40B4-BE49-F238E27FC236}">
              <a16:creationId xmlns="" xmlns:a16="http://schemas.microsoft.com/office/drawing/2014/main" id="{00000000-0008-0000-0500-0000E002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69" name="Text Box 140">
          <a:extLst>
            <a:ext uri="{FF2B5EF4-FFF2-40B4-BE49-F238E27FC236}">
              <a16:creationId xmlns="" xmlns:a16="http://schemas.microsoft.com/office/drawing/2014/main" id="{00000000-0008-0000-0500-0000E102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70" name="Text Box 163">
          <a:extLst>
            <a:ext uri="{FF2B5EF4-FFF2-40B4-BE49-F238E27FC236}">
              <a16:creationId xmlns="" xmlns:a16="http://schemas.microsoft.com/office/drawing/2014/main" id="{00000000-0008-0000-0500-0000E202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71" name="Text Box 164">
          <a:extLst>
            <a:ext uri="{FF2B5EF4-FFF2-40B4-BE49-F238E27FC236}">
              <a16:creationId xmlns="" xmlns:a16="http://schemas.microsoft.com/office/drawing/2014/main" id="{00000000-0008-0000-0500-0000E302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2" name="Text Box 3">
          <a:extLst>
            <a:ext uri="{FF2B5EF4-FFF2-40B4-BE49-F238E27FC236}">
              <a16:creationId xmlns="" xmlns:a16="http://schemas.microsoft.com/office/drawing/2014/main" id="{00000000-0008-0000-0500-0000E4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3" name="Text Box 26">
          <a:extLst>
            <a:ext uri="{FF2B5EF4-FFF2-40B4-BE49-F238E27FC236}">
              <a16:creationId xmlns="" xmlns:a16="http://schemas.microsoft.com/office/drawing/2014/main" id="{00000000-0008-0000-0500-0000E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74" name="Text Box 115">
          <a:extLst>
            <a:ext uri="{FF2B5EF4-FFF2-40B4-BE49-F238E27FC236}">
              <a16:creationId xmlns="" xmlns:a16="http://schemas.microsoft.com/office/drawing/2014/main" id="{00000000-0008-0000-0500-0000E6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5" name="Text Box 140">
          <a:extLst>
            <a:ext uri="{FF2B5EF4-FFF2-40B4-BE49-F238E27FC236}">
              <a16:creationId xmlns="" xmlns:a16="http://schemas.microsoft.com/office/drawing/2014/main" id="{00000000-0008-0000-0500-0000E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76" name="Text Box 163">
          <a:extLst>
            <a:ext uri="{FF2B5EF4-FFF2-40B4-BE49-F238E27FC236}">
              <a16:creationId xmlns="" xmlns:a16="http://schemas.microsoft.com/office/drawing/2014/main" id="{00000000-0008-0000-0500-0000E8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7" name="Text Box 164">
          <a:extLst>
            <a:ext uri="{FF2B5EF4-FFF2-40B4-BE49-F238E27FC236}">
              <a16:creationId xmlns="" xmlns:a16="http://schemas.microsoft.com/office/drawing/2014/main" id="{00000000-0008-0000-0500-0000E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8" name="Text Box 3">
          <a:extLst>
            <a:ext uri="{FF2B5EF4-FFF2-40B4-BE49-F238E27FC236}">
              <a16:creationId xmlns="" xmlns:a16="http://schemas.microsoft.com/office/drawing/2014/main" id="{00000000-0008-0000-0500-0000EA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9" name="Text Box 26">
          <a:extLst>
            <a:ext uri="{FF2B5EF4-FFF2-40B4-BE49-F238E27FC236}">
              <a16:creationId xmlns="" xmlns:a16="http://schemas.microsoft.com/office/drawing/2014/main" id="{00000000-0008-0000-0500-0000E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80" name="Text Box 115">
          <a:extLst>
            <a:ext uri="{FF2B5EF4-FFF2-40B4-BE49-F238E27FC236}">
              <a16:creationId xmlns="" xmlns:a16="http://schemas.microsoft.com/office/drawing/2014/main" id="{00000000-0008-0000-0500-0000EC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81" name="Text Box 140">
          <a:extLst>
            <a:ext uri="{FF2B5EF4-FFF2-40B4-BE49-F238E27FC236}">
              <a16:creationId xmlns="" xmlns:a16="http://schemas.microsoft.com/office/drawing/2014/main" id="{00000000-0008-0000-0500-0000E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82" name="Text Box 163">
          <a:extLst>
            <a:ext uri="{FF2B5EF4-FFF2-40B4-BE49-F238E27FC236}">
              <a16:creationId xmlns="" xmlns:a16="http://schemas.microsoft.com/office/drawing/2014/main" id="{00000000-0008-0000-0500-0000EE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83" name="Text Box 164">
          <a:extLst>
            <a:ext uri="{FF2B5EF4-FFF2-40B4-BE49-F238E27FC236}">
              <a16:creationId xmlns="" xmlns:a16="http://schemas.microsoft.com/office/drawing/2014/main" id="{00000000-0008-0000-0500-0000E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84" name="Text Box 3">
          <a:extLst>
            <a:ext uri="{FF2B5EF4-FFF2-40B4-BE49-F238E27FC236}">
              <a16:creationId xmlns="" xmlns:a16="http://schemas.microsoft.com/office/drawing/2014/main" id="{00000000-0008-0000-0500-0000F002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85" name="Text Box 26">
          <a:extLst>
            <a:ext uri="{FF2B5EF4-FFF2-40B4-BE49-F238E27FC236}">
              <a16:creationId xmlns="" xmlns:a16="http://schemas.microsoft.com/office/drawing/2014/main" id="{00000000-0008-0000-0500-0000F102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86" name="Text Box 115">
          <a:extLst>
            <a:ext uri="{FF2B5EF4-FFF2-40B4-BE49-F238E27FC236}">
              <a16:creationId xmlns="" xmlns:a16="http://schemas.microsoft.com/office/drawing/2014/main" id="{00000000-0008-0000-0500-0000F202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87" name="Text Box 140">
          <a:extLst>
            <a:ext uri="{FF2B5EF4-FFF2-40B4-BE49-F238E27FC236}">
              <a16:creationId xmlns="" xmlns:a16="http://schemas.microsoft.com/office/drawing/2014/main" id="{00000000-0008-0000-0500-0000F302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88" name="Text Box 163">
          <a:extLst>
            <a:ext uri="{FF2B5EF4-FFF2-40B4-BE49-F238E27FC236}">
              <a16:creationId xmlns="" xmlns:a16="http://schemas.microsoft.com/office/drawing/2014/main" id="{00000000-0008-0000-0500-0000F402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89" name="Text Box 164">
          <a:extLst>
            <a:ext uri="{FF2B5EF4-FFF2-40B4-BE49-F238E27FC236}">
              <a16:creationId xmlns="" xmlns:a16="http://schemas.microsoft.com/office/drawing/2014/main" id="{00000000-0008-0000-0500-0000F502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0" name="Text Box 3">
          <a:extLst>
            <a:ext uri="{FF2B5EF4-FFF2-40B4-BE49-F238E27FC236}">
              <a16:creationId xmlns="" xmlns:a16="http://schemas.microsoft.com/office/drawing/2014/main" id="{00000000-0008-0000-0500-0000F6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1" name="Text Box 26">
          <a:extLst>
            <a:ext uri="{FF2B5EF4-FFF2-40B4-BE49-F238E27FC236}">
              <a16:creationId xmlns="" xmlns:a16="http://schemas.microsoft.com/office/drawing/2014/main" id="{00000000-0008-0000-0500-0000F7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92" name="Text Box 115">
          <a:extLst>
            <a:ext uri="{FF2B5EF4-FFF2-40B4-BE49-F238E27FC236}">
              <a16:creationId xmlns="" xmlns:a16="http://schemas.microsoft.com/office/drawing/2014/main" id="{00000000-0008-0000-0500-0000F8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3" name="Text Box 140">
          <a:extLst>
            <a:ext uri="{FF2B5EF4-FFF2-40B4-BE49-F238E27FC236}">
              <a16:creationId xmlns="" xmlns:a16="http://schemas.microsoft.com/office/drawing/2014/main" id="{00000000-0008-0000-0500-0000F9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94" name="Text Box 163">
          <a:extLst>
            <a:ext uri="{FF2B5EF4-FFF2-40B4-BE49-F238E27FC236}">
              <a16:creationId xmlns="" xmlns:a16="http://schemas.microsoft.com/office/drawing/2014/main" id="{00000000-0008-0000-0500-0000FA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5" name="Text Box 164">
          <a:extLst>
            <a:ext uri="{FF2B5EF4-FFF2-40B4-BE49-F238E27FC236}">
              <a16:creationId xmlns="" xmlns:a16="http://schemas.microsoft.com/office/drawing/2014/main" id="{00000000-0008-0000-0500-0000FB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6" name="Text Box 3">
          <a:extLst>
            <a:ext uri="{FF2B5EF4-FFF2-40B4-BE49-F238E27FC236}">
              <a16:creationId xmlns="" xmlns:a16="http://schemas.microsoft.com/office/drawing/2014/main" id="{00000000-0008-0000-0500-0000FC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7" name="Text Box 26">
          <a:extLst>
            <a:ext uri="{FF2B5EF4-FFF2-40B4-BE49-F238E27FC236}">
              <a16:creationId xmlns="" xmlns:a16="http://schemas.microsoft.com/office/drawing/2014/main" id="{00000000-0008-0000-0500-0000FD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98" name="Text Box 115">
          <a:extLst>
            <a:ext uri="{FF2B5EF4-FFF2-40B4-BE49-F238E27FC236}">
              <a16:creationId xmlns="" xmlns:a16="http://schemas.microsoft.com/office/drawing/2014/main" id="{00000000-0008-0000-0500-0000FE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9" name="Text Box 140">
          <a:extLst>
            <a:ext uri="{FF2B5EF4-FFF2-40B4-BE49-F238E27FC236}">
              <a16:creationId xmlns="" xmlns:a16="http://schemas.microsoft.com/office/drawing/2014/main" id="{00000000-0008-0000-0500-0000F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00" name="Text Box 163">
          <a:extLst>
            <a:ext uri="{FF2B5EF4-FFF2-40B4-BE49-F238E27FC236}">
              <a16:creationId xmlns="" xmlns:a16="http://schemas.microsoft.com/office/drawing/2014/main" id="{00000000-0008-0000-0500-000000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1" name="Text Box 164">
          <a:extLst>
            <a:ext uri="{FF2B5EF4-FFF2-40B4-BE49-F238E27FC236}">
              <a16:creationId xmlns="" xmlns:a16="http://schemas.microsoft.com/office/drawing/2014/main" id="{00000000-0008-0000-0500-000001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2" name="Text Box 3">
          <a:extLst>
            <a:ext uri="{FF2B5EF4-FFF2-40B4-BE49-F238E27FC236}">
              <a16:creationId xmlns="" xmlns:a16="http://schemas.microsoft.com/office/drawing/2014/main" id="{00000000-0008-0000-0500-000002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3" name="Text Box 26">
          <a:extLst>
            <a:ext uri="{FF2B5EF4-FFF2-40B4-BE49-F238E27FC236}">
              <a16:creationId xmlns="" xmlns:a16="http://schemas.microsoft.com/office/drawing/2014/main" id="{00000000-0008-0000-0500-000003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04" name="Text Box 115">
          <a:extLst>
            <a:ext uri="{FF2B5EF4-FFF2-40B4-BE49-F238E27FC236}">
              <a16:creationId xmlns="" xmlns:a16="http://schemas.microsoft.com/office/drawing/2014/main" id="{00000000-0008-0000-0500-000004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5" name="Text Box 140">
          <a:extLst>
            <a:ext uri="{FF2B5EF4-FFF2-40B4-BE49-F238E27FC236}">
              <a16:creationId xmlns="" xmlns:a16="http://schemas.microsoft.com/office/drawing/2014/main" id="{00000000-0008-0000-0500-000005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06" name="Text Box 163">
          <a:extLst>
            <a:ext uri="{FF2B5EF4-FFF2-40B4-BE49-F238E27FC236}">
              <a16:creationId xmlns="" xmlns:a16="http://schemas.microsoft.com/office/drawing/2014/main" id="{00000000-0008-0000-0500-000006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7" name="Text Box 164">
          <a:extLst>
            <a:ext uri="{FF2B5EF4-FFF2-40B4-BE49-F238E27FC236}">
              <a16:creationId xmlns="" xmlns:a16="http://schemas.microsoft.com/office/drawing/2014/main" id="{00000000-0008-0000-0500-000007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8" name="Text Box 3">
          <a:extLst>
            <a:ext uri="{FF2B5EF4-FFF2-40B4-BE49-F238E27FC236}">
              <a16:creationId xmlns="" xmlns:a16="http://schemas.microsoft.com/office/drawing/2014/main" id="{00000000-0008-0000-0500-000008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09" name="Text Box 26">
          <a:extLst>
            <a:ext uri="{FF2B5EF4-FFF2-40B4-BE49-F238E27FC236}">
              <a16:creationId xmlns="" xmlns:a16="http://schemas.microsoft.com/office/drawing/2014/main" id="{00000000-0008-0000-0500-000009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10" name="Text Box 115">
          <a:extLst>
            <a:ext uri="{FF2B5EF4-FFF2-40B4-BE49-F238E27FC236}">
              <a16:creationId xmlns="" xmlns:a16="http://schemas.microsoft.com/office/drawing/2014/main" id="{00000000-0008-0000-0500-00000A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1" name="Text Box 140">
          <a:extLst>
            <a:ext uri="{FF2B5EF4-FFF2-40B4-BE49-F238E27FC236}">
              <a16:creationId xmlns="" xmlns:a16="http://schemas.microsoft.com/office/drawing/2014/main" id="{00000000-0008-0000-0500-00000B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12" name="Text Box 163">
          <a:extLst>
            <a:ext uri="{FF2B5EF4-FFF2-40B4-BE49-F238E27FC236}">
              <a16:creationId xmlns="" xmlns:a16="http://schemas.microsoft.com/office/drawing/2014/main" id="{00000000-0008-0000-0500-00000C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3" name="Text Box 164">
          <a:extLst>
            <a:ext uri="{FF2B5EF4-FFF2-40B4-BE49-F238E27FC236}">
              <a16:creationId xmlns="" xmlns:a16="http://schemas.microsoft.com/office/drawing/2014/main" id="{00000000-0008-0000-0500-00000D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4" name="Text Box 3">
          <a:extLst>
            <a:ext uri="{FF2B5EF4-FFF2-40B4-BE49-F238E27FC236}">
              <a16:creationId xmlns="" xmlns:a16="http://schemas.microsoft.com/office/drawing/2014/main" id="{00000000-0008-0000-0500-00000E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5" name="Text Box 26">
          <a:extLst>
            <a:ext uri="{FF2B5EF4-FFF2-40B4-BE49-F238E27FC236}">
              <a16:creationId xmlns="" xmlns:a16="http://schemas.microsoft.com/office/drawing/2014/main" id="{00000000-0008-0000-0500-00000F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16" name="Text Box 115">
          <a:extLst>
            <a:ext uri="{FF2B5EF4-FFF2-40B4-BE49-F238E27FC236}">
              <a16:creationId xmlns="" xmlns:a16="http://schemas.microsoft.com/office/drawing/2014/main" id="{00000000-0008-0000-0500-000010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7" name="Text Box 140">
          <a:extLst>
            <a:ext uri="{FF2B5EF4-FFF2-40B4-BE49-F238E27FC236}">
              <a16:creationId xmlns="" xmlns:a16="http://schemas.microsoft.com/office/drawing/2014/main" id="{00000000-0008-0000-0500-000011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18" name="Text Box 163">
          <a:extLst>
            <a:ext uri="{FF2B5EF4-FFF2-40B4-BE49-F238E27FC236}">
              <a16:creationId xmlns="" xmlns:a16="http://schemas.microsoft.com/office/drawing/2014/main" id="{00000000-0008-0000-0500-000012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9" name="Text Box 164">
          <a:extLst>
            <a:ext uri="{FF2B5EF4-FFF2-40B4-BE49-F238E27FC236}">
              <a16:creationId xmlns="" xmlns:a16="http://schemas.microsoft.com/office/drawing/2014/main" id="{00000000-0008-0000-0500-000013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0" name="Text Box 3">
          <a:extLst>
            <a:ext uri="{FF2B5EF4-FFF2-40B4-BE49-F238E27FC236}">
              <a16:creationId xmlns="" xmlns:a16="http://schemas.microsoft.com/office/drawing/2014/main" id="{00000000-0008-0000-0500-000014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1" name="Text Box 26">
          <a:extLst>
            <a:ext uri="{FF2B5EF4-FFF2-40B4-BE49-F238E27FC236}">
              <a16:creationId xmlns="" xmlns:a16="http://schemas.microsoft.com/office/drawing/2014/main" id="{00000000-0008-0000-0500-000015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22" name="Text Box 115">
          <a:extLst>
            <a:ext uri="{FF2B5EF4-FFF2-40B4-BE49-F238E27FC236}">
              <a16:creationId xmlns="" xmlns:a16="http://schemas.microsoft.com/office/drawing/2014/main" id="{00000000-0008-0000-0500-000016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3" name="Text Box 140">
          <a:extLst>
            <a:ext uri="{FF2B5EF4-FFF2-40B4-BE49-F238E27FC236}">
              <a16:creationId xmlns="" xmlns:a16="http://schemas.microsoft.com/office/drawing/2014/main" id="{00000000-0008-0000-0500-000017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24" name="Text Box 163">
          <a:extLst>
            <a:ext uri="{FF2B5EF4-FFF2-40B4-BE49-F238E27FC236}">
              <a16:creationId xmlns="" xmlns:a16="http://schemas.microsoft.com/office/drawing/2014/main" id="{00000000-0008-0000-0500-000018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5" name="Text Box 164">
          <a:extLst>
            <a:ext uri="{FF2B5EF4-FFF2-40B4-BE49-F238E27FC236}">
              <a16:creationId xmlns="" xmlns:a16="http://schemas.microsoft.com/office/drawing/2014/main" id="{00000000-0008-0000-0500-000019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6" name="Text Box 3">
          <a:extLst>
            <a:ext uri="{FF2B5EF4-FFF2-40B4-BE49-F238E27FC236}">
              <a16:creationId xmlns="" xmlns:a16="http://schemas.microsoft.com/office/drawing/2014/main" id="{00000000-0008-0000-0500-00001A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7" name="Text Box 26">
          <a:extLst>
            <a:ext uri="{FF2B5EF4-FFF2-40B4-BE49-F238E27FC236}">
              <a16:creationId xmlns="" xmlns:a16="http://schemas.microsoft.com/office/drawing/2014/main" id="{00000000-0008-0000-0500-00001B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28" name="Text Box 115">
          <a:extLst>
            <a:ext uri="{FF2B5EF4-FFF2-40B4-BE49-F238E27FC236}">
              <a16:creationId xmlns="" xmlns:a16="http://schemas.microsoft.com/office/drawing/2014/main" id="{00000000-0008-0000-0500-00001C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29" name="Text Box 140">
          <a:extLst>
            <a:ext uri="{FF2B5EF4-FFF2-40B4-BE49-F238E27FC236}">
              <a16:creationId xmlns="" xmlns:a16="http://schemas.microsoft.com/office/drawing/2014/main" id="{00000000-0008-0000-0500-00001D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30" name="Text Box 163">
          <a:extLst>
            <a:ext uri="{FF2B5EF4-FFF2-40B4-BE49-F238E27FC236}">
              <a16:creationId xmlns="" xmlns:a16="http://schemas.microsoft.com/office/drawing/2014/main" id="{00000000-0008-0000-0500-00001E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1" name="Text Box 164">
          <a:extLst>
            <a:ext uri="{FF2B5EF4-FFF2-40B4-BE49-F238E27FC236}">
              <a16:creationId xmlns="" xmlns:a16="http://schemas.microsoft.com/office/drawing/2014/main" id="{00000000-0008-0000-0500-00001F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2" name="Text Box 3">
          <a:extLst>
            <a:ext uri="{FF2B5EF4-FFF2-40B4-BE49-F238E27FC236}">
              <a16:creationId xmlns="" xmlns:a16="http://schemas.microsoft.com/office/drawing/2014/main" id="{00000000-0008-0000-0500-000020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3" name="Text Box 26">
          <a:extLst>
            <a:ext uri="{FF2B5EF4-FFF2-40B4-BE49-F238E27FC236}">
              <a16:creationId xmlns="" xmlns:a16="http://schemas.microsoft.com/office/drawing/2014/main" id="{00000000-0008-0000-0500-000021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34" name="Text Box 115">
          <a:extLst>
            <a:ext uri="{FF2B5EF4-FFF2-40B4-BE49-F238E27FC236}">
              <a16:creationId xmlns="" xmlns:a16="http://schemas.microsoft.com/office/drawing/2014/main" id="{00000000-0008-0000-0500-000022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5" name="Text Box 140">
          <a:extLst>
            <a:ext uri="{FF2B5EF4-FFF2-40B4-BE49-F238E27FC236}">
              <a16:creationId xmlns="" xmlns:a16="http://schemas.microsoft.com/office/drawing/2014/main" id="{00000000-0008-0000-0500-000023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36" name="Text Box 163">
          <a:extLst>
            <a:ext uri="{FF2B5EF4-FFF2-40B4-BE49-F238E27FC236}">
              <a16:creationId xmlns="" xmlns:a16="http://schemas.microsoft.com/office/drawing/2014/main" id="{00000000-0008-0000-0500-000024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7" name="Text Box 164">
          <a:extLst>
            <a:ext uri="{FF2B5EF4-FFF2-40B4-BE49-F238E27FC236}">
              <a16:creationId xmlns="" xmlns:a16="http://schemas.microsoft.com/office/drawing/2014/main" id="{00000000-0008-0000-0500-000025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8" name="Text Box 3">
          <a:extLst>
            <a:ext uri="{FF2B5EF4-FFF2-40B4-BE49-F238E27FC236}">
              <a16:creationId xmlns="" xmlns:a16="http://schemas.microsoft.com/office/drawing/2014/main" id="{00000000-0008-0000-0500-000026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39" name="Text Box 26">
          <a:extLst>
            <a:ext uri="{FF2B5EF4-FFF2-40B4-BE49-F238E27FC236}">
              <a16:creationId xmlns="" xmlns:a16="http://schemas.microsoft.com/office/drawing/2014/main" id="{00000000-0008-0000-0500-000027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40" name="Text Box 115">
          <a:extLst>
            <a:ext uri="{FF2B5EF4-FFF2-40B4-BE49-F238E27FC236}">
              <a16:creationId xmlns="" xmlns:a16="http://schemas.microsoft.com/office/drawing/2014/main" id="{00000000-0008-0000-0500-000028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41" name="Text Box 140">
          <a:extLst>
            <a:ext uri="{FF2B5EF4-FFF2-40B4-BE49-F238E27FC236}">
              <a16:creationId xmlns="" xmlns:a16="http://schemas.microsoft.com/office/drawing/2014/main" id="{00000000-0008-0000-0500-000029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42" name="Text Box 163">
          <a:extLst>
            <a:ext uri="{FF2B5EF4-FFF2-40B4-BE49-F238E27FC236}">
              <a16:creationId xmlns="" xmlns:a16="http://schemas.microsoft.com/office/drawing/2014/main" id="{00000000-0008-0000-0500-00002A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43" name="Text Box 164">
          <a:extLst>
            <a:ext uri="{FF2B5EF4-FFF2-40B4-BE49-F238E27FC236}">
              <a16:creationId xmlns="" xmlns:a16="http://schemas.microsoft.com/office/drawing/2014/main" id="{00000000-0008-0000-0500-00002B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44" name="Text Box 3">
          <a:extLst>
            <a:ext uri="{FF2B5EF4-FFF2-40B4-BE49-F238E27FC236}">
              <a16:creationId xmlns="" xmlns:a16="http://schemas.microsoft.com/office/drawing/2014/main" id="{00000000-0008-0000-0500-00002C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45" name="Text Box 26">
          <a:extLst>
            <a:ext uri="{FF2B5EF4-FFF2-40B4-BE49-F238E27FC236}">
              <a16:creationId xmlns="" xmlns:a16="http://schemas.microsoft.com/office/drawing/2014/main" id="{00000000-0008-0000-0500-00002D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46" name="Text Box 115">
          <a:extLst>
            <a:ext uri="{FF2B5EF4-FFF2-40B4-BE49-F238E27FC236}">
              <a16:creationId xmlns="" xmlns:a16="http://schemas.microsoft.com/office/drawing/2014/main" id="{00000000-0008-0000-0500-00002E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47" name="Text Box 140">
          <a:extLst>
            <a:ext uri="{FF2B5EF4-FFF2-40B4-BE49-F238E27FC236}">
              <a16:creationId xmlns="" xmlns:a16="http://schemas.microsoft.com/office/drawing/2014/main" id="{00000000-0008-0000-0500-00002F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48" name="Text Box 163">
          <a:extLst>
            <a:ext uri="{FF2B5EF4-FFF2-40B4-BE49-F238E27FC236}">
              <a16:creationId xmlns="" xmlns:a16="http://schemas.microsoft.com/office/drawing/2014/main" id="{00000000-0008-0000-0500-000030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49" name="Text Box 164">
          <a:extLst>
            <a:ext uri="{FF2B5EF4-FFF2-40B4-BE49-F238E27FC236}">
              <a16:creationId xmlns="" xmlns:a16="http://schemas.microsoft.com/office/drawing/2014/main" id="{00000000-0008-0000-0500-000031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0" name="Text Box 3">
          <a:extLst>
            <a:ext uri="{FF2B5EF4-FFF2-40B4-BE49-F238E27FC236}">
              <a16:creationId xmlns="" xmlns:a16="http://schemas.microsoft.com/office/drawing/2014/main" id="{00000000-0008-0000-0500-000032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1" name="Text Box 26">
          <a:extLst>
            <a:ext uri="{FF2B5EF4-FFF2-40B4-BE49-F238E27FC236}">
              <a16:creationId xmlns="" xmlns:a16="http://schemas.microsoft.com/office/drawing/2014/main" id="{00000000-0008-0000-0500-000033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52" name="Text Box 115">
          <a:extLst>
            <a:ext uri="{FF2B5EF4-FFF2-40B4-BE49-F238E27FC236}">
              <a16:creationId xmlns="" xmlns:a16="http://schemas.microsoft.com/office/drawing/2014/main" id="{00000000-0008-0000-0500-000034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3" name="Text Box 140">
          <a:extLst>
            <a:ext uri="{FF2B5EF4-FFF2-40B4-BE49-F238E27FC236}">
              <a16:creationId xmlns="" xmlns:a16="http://schemas.microsoft.com/office/drawing/2014/main" id="{00000000-0008-0000-0500-000035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54" name="Text Box 163">
          <a:extLst>
            <a:ext uri="{FF2B5EF4-FFF2-40B4-BE49-F238E27FC236}">
              <a16:creationId xmlns="" xmlns:a16="http://schemas.microsoft.com/office/drawing/2014/main" id="{00000000-0008-0000-0500-000036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5" name="Text Box 164">
          <a:extLst>
            <a:ext uri="{FF2B5EF4-FFF2-40B4-BE49-F238E27FC236}">
              <a16:creationId xmlns="" xmlns:a16="http://schemas.microsoft.com/office/drawing/2014/main" id="{00000000-0008-0000-0500-000037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6" name="Text Box 3">
          <a:extLst>
            <a:ext uri="{FF2B5EF4-FFF2-40B4-BE49-F238E27FC236}">
              <a16:creationId xmlns="" xmlns:a16="http://schemas.microsoft.com/office/drawing/2014/main" id="{00000000-0008-0000-0500-000038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7" name="Text Box 26">
          <a:extLst>
            <a:ext uri="{FF2B5EF4-FFF2-40B4-BE49-F238E27FC236}">
              <a16:creationId xmlns="" xmlns:a16="http://schemas.microsoft.com/office/drawing/2014/main" id="{00000000-0008-0000-0500-000039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58" name="Text Box 115">
          <a:extLst>
            <a:ext uri="{FF2B5EF4-FFF2-40B4-BE49-F238E27FC236}">
              <a16:creationId xmlns="" xmlns:a16="http://schemas.microsoft.com/office/drawing/2014/main" id="{00000000-0008-0000-0500-00003A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59" name="Text Box 140">
          <a:extLst>
            <a:ext uri="{FF2B5EF4-FFF2-40B4-BE49-F238E27FC236}">
              <a16:creationId xmlns="" xmlns:a16="http://schemas.microsoft.com/office/drawing/2014/main" id="{00000000-0008-0000-0500-00003B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60" name="Text Box 163">
          <a:extLst>
            <a:ext uri="{FF2B5EF4-FFF2-40B4-BE49-F238E27FC236}">
              <a16:creationId xmlns="" xmlns:a16="http://schemas.microsoft.com/office/drawing/2014/main" id="{00000000-0008-0000-0500-00003C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1" name="Text Box 164">
          <a:extLst>
            <a:ext uri="{FF2B5EF4-FFF2-40B4-BE49-F238E27FC236}">
              <a16:creationId xmlns="" xmlns:a16="http://schemas.microsoft.com/office/drawing/2014/main" id="{00000000-0008-0000-0500-00003D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2" name="Text Box 3">
          <a:extLst>
            <a:ext uri="{FF2B5EF4-FFF2-40B4-BE49-F238E27FC236}">
              <a16:creationId xmlns="" xmlns:a16="http://schemas.microsoft.com/office/drawing/2014/main" id="{00000000-0008-0000-0500-00003E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3" name="Text Box 26">
          <a:extLst>
            <a:ext uri="{FF2B5EF4-FFF2-40B4-BE49-F238E27FC236}">
              <a16:creationId xmlns="" xmlns:a16="http://schemas.microsoft.com/office/drawing/2014/main" id="{00000000-0008-0000-0500-00003F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64" name="Text Box 115">
          <a:extLst>
            <a:ext uri="{FF2B5EF4-FFF2-40B4-BE49-F238E27FC236}">
              <a16:creationId xmlns="" xmlns:a16="http://schemas.microsoft.com/office/drawing/2014/main" id="{00000000-0008-0000-0500-000040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5" name="Text Box 140">
          <a:extLst>
            <a:ext uri="{FF2B5EF4-FFF2-40B4-BE49-F238E27FC236}">
              <a16:creationId xmlns="" xmlns:a16="http://schemas.microsoft.com/office/drawing/2014/main" id="{00000000-0008-0000-0500-000041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66" name="Text Box 163">
          <a:extLst>
            <a:ext uri="{FF2B5EF4-FFF2-40B4-BE49-F238E27FC236}">
              <a16:creationId xmlns="" xmlns:a16="http://schemas.microsoft.com/office/drawing/2014/main" id="{00000000-0008-0000-0500-000042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7" name="Text Box 164">
          <a:extLst>
            <a:ext uri="{FF2B5EF4-FFF2-40B4-BE49-F238E27FC236}">
              <a16:creationId xmlns="" xmlns:a16="http://schemas.microsoft.com/office/drawing/2014/main" id="{00000000-0008-0000-0500-000043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8" name="Text Box 3">
          <a:extLst>
            <a:ext uri="{FF2B5EF4-FFF2-40B4-BE49-F238E27FC236}">
              <a16:creationId xmlns="" xmlns:a16="http://schemas.microsoft.com/office/drawing/2014/main" id="{00000000-0008-0000-0500-000044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69" name="Text Box 26">
          <a:extLst>
            <a:ext uri="{FF2B5EF4-FFF2-40B4-BE49-F238E27FC236}">
              <a16:creationId xmlns="" xmlns:a16="http://schemas.microsoft.com/office/drawing/2014/main" id="{00000000-0008-0000-0500-000045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70" name="Text Box 115">
          <a:extLst>
            <a:ext uri="{FF2B5EF4-FFF2-40B4-BE49-F238E27FC236}">
              <a16:creationId xmlns="" xmlns:a16="http://schemas.microsoft.com/office/drawing/2014/main" id="{00000000-0008-0000-0500-000046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1" name="Text Box 140">
          <a:extLst>
            <a:ext uri="{FF2B5EF4-FFF2-40B4-BE49-F238E27FC236}">
              <a16:creationId xmlns="" xmlns:a16="http://schemas.microsoft.com/office/drawing/2014/main" id="{00000000-0008-0000-0500-000047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72" name="Text Box 163">
          <a:extLst>
            <a:ext uri="{FF2B5EF4-FFF2-40B4-BE49-F238E27FC236}">
              <a16:creationId xmlns="" xmlns:a16="http://schemas.microsoft.com/office/drawing/2014/main" id="{00000000-0008-0000-0500-000048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3" name="Text Box 164">
          <a:extLst>
            <a:ext uri="{FF2B5EF4-FFF2-40B4-BE49-F238E27FC236}">
              <a16:creationId xmlns="" xmlns:a16="http://schemas.microsoft.com/office/drawing/2014/main" id="{00000000-0008-0000-0500-000049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4" name="Text Box 3">
          <a:extLst>
            <a:ext uri="{FF2B5EF4-FFF2-40B4-BE49-F238E27FC236}">
              <a16:creationId xmlns="" xmlns:a16="http://schemas.microsoft.com/office/drawing/2014/main" id="{00000000-0008-0000-0500-00004A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5" name="Text Box 26">
          <a:extLst>
            <a:ext uri="{FF2B5EF4-FFF2-40B4-BE49-F238E27FC236}">
              <a16:creationId xmlns="" xmlns:a16="http://schemas.microsoft.com/office/drawing/2014/main" id="{00000000-0008-0000-0500-00004B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76" name="Text Box 115">
          <a:extLst>
            <a:ext uri="{FF2B5EF4-FFF2-40B4-BE49-F238E27FC236}">
              <a16:creationId xmlns="" xmlns:a16="http://schemas.microsoft.com/office/drawing/2014/main" id="{00000000-0008-0000-0500-00004C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7" name="Text Box 140">
          <a:extLst>
            <a:ext uri="{FF2B5EF4-FFF2-40B4-BE49-F238E27FC236}">
              <a16:creationId xmlns="" xmlns:a16="http://schemas.microsoft.com/office/drawing/2014/main" id="{00000000-0008-0000-0500-00004D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78" name="Text Box 163">
          <a:extLst>
            <a:ext uri="{FF2B5EF4-FFF2-40B4-BE49-F238E27FC236}">
              <a16:creationId xmlns="" xmlns:a16="http://schemas.microsoft.com/office/drawing/2014/main" id="{00000000-0008-0000-0500-00004E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79" name="Text Box 164">
          <a:extLst>
            <a:ext uri="{FF2B5EF4-FFF2-40B4-BE49-F238E27FC236}">
              <a16:creationId xmlns="" xmlns:a16="http://schemas.microsoft.com/office/drawing/2014/main" id="{00000000-0008-0000-0500-00004F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0" name="Text Box 3">
          <a:extLst>
            <a:ext uri="{FF2B5EF4-FFF2-40B4-BE49-F238E27FC236}">
              <a16:creationId xmlns="" xmlns:a16="http://schemas.microsoft.com/office/drawing/2014/main" id="{00000000-0008-0000-0500-000050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1" name="Text Box 26">
          <a:extLst>
            <a:ext uri="{FF2B5EF4-FFF2-40B4-BE49-F238E27FC236}">
              <a16:creationId xmlns="" xmlns:a16="http://schemas.microsoft.com/office/drawing/2014/main" id="{00000000-0008-0000-0500-000051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82" name="Text Box 115">
          <a:extLst>
            <a:ext uri="{FF2B5EF4-FFF2-40B4-BE49-F238E27FC236}">
              <a16:creationId xmlns="" xmlns:a16="http://schemas.microsoft.com/office/drawing/2014/main" id="{00000000-0008-0000-0500-000052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3" name="Text Box 140">
          <a:extLst>
            <a:ext uri="{FF2B5EF4-FFF2-40B4-BE49-F238E27FC236}">
              <a16:creationId xmlns="" xmlns:a16="http://schemas.microsoft.com/office/drawing/2014/main" id="{00000000-0008-0000-0500-000053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84" name="Text Box 163">
          <a:extLst>
            <a:ext uri="{FF2B5EF4-FFF2-40B4-BE49-F238E27FC236}">
              <a16:creationId xmlns="" xmlns:a16="http://schemas.microsoft.com/office/drawing/2014/main" id="{00000000-0008-0000-0500-000054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5" name="Text Box 164">
          <a:extLst>
            <a:ext uri="{FF2B5EF4-FFF2-40B4-BE49-F238E27FC236}">
              <a16:creationId xmlns="" xmlns:a16="http://schemas.microsoft.com/office/drawing/2014/main" id="{00000000-0008-0000-0500-000055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6" name="Text Box 3">
          <a:extLst>
            <a:ext uri="{FF2B5EF4-FFF2-40B4-BE49-F238E27FC236}">
              <a16:creationId xmlns="" xmlns:a16="http://schemas.microsoft.com/office/drawing/2014/main" id="{00000000-0008-0000-0500-000056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7" name="Text Box 26">
          <a:extLst>
            <a:ext uri="{FF2B5EF4-FFF2-40B4-BE49-F238E27FC236}">
              <a16:creationId xmlns="" xmlns:a16="http://schemas.microsoft.com/office/drawing/2014/main" id="{00000000-0008-0000-0500-000057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88" name="Text Box 115">
          <a:extLst>
            <a:ext uri="{FF2B5EF4-FFF2-40B4-BE49-F238E27FC236}">
              <a16:creationId xmlns="" xmlns:a16="http://schemas.microsoft.com/office/drawing/2014/main" id="{00000000-0008-0000-0500-000058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9" name="Text Box 140">
          <a:extLst>
            <a:ext uri="{FF2B5EF4-FFF2-40B4-BE49-F238E27FC236}">
              <a16:creationId xmlns="" xmlns:a16="http://schemas.microsoft.com/office/drawing/2014/main" id="{00000000-0008-0000-0500-000059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90" name="Text Box 163">
          <a:extLst>
            <a:ext uri="{FF2B5EF4-FFF2-40B4-BE49-F238E27FC236}">
              <a16:creationId xmlns="" xmlns:a16="http://schemas.microsoft.com/office/drawing/2014/main" id="{00000000-0008-0000-0500-00005A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1" name="Text Box 164">
          <a:extLst>
            <a:ext uri="{FF2B5EF4-FFF2-40B4-BE49-F238E27FC236}">
              <a16:creationId xmlns="" xmlns:a16="http://schemas.microsoft.com/office/drawing/2014/main" id="{00000000-0008-0000-0500-00005B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2" name="Text Box 3">
          <a:extLst>
            <a:ext uri="{FF2B5EF4-FFF2-40B4-BE49-F238E27FC236}">
              <a16:creationId xmlns="" xmlns:a16="http://schemas.microsoft.com/office/drawing/2014/main" id="{00000000-0008-0000-0500-00005C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3" name="Text Box 26">
          <a:extLst>
            <a:ext uri="{FF2B5EF4-FFF2-40B4-BE49-F238E27FC236}">
              <a16:creationId xmlns="" xmlns:a16="http://schemas.microsoft.com/office/drawing/2014/main" id="{00000000-0008-0000-0500-00005D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94" name="Text Box 115">
          <a:extLst>
            <a:ext uri="{FF2B5EF4-FFF2-40B4-BE49-F238E27FC236}">
              <a16:creationId xmlns="" xmlns:a16="http://schemas.microsoft.com/office/drawing/2014/main" id="{00000000-0008-0000-0500-00005E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5" name="Text Box 140">
          <a:extLst>
            <a:ext uri="{FF2B5EF4-FFF2-40B4-BE49-F238E27FC236}">
              <a16:creationId xmlns="" xmlns:a16="http://schemas.microsoft.com/office/drawing/2014/main" id="{00000000-0008-0000-0500-00005F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96" name="Text Box 163">
          <a:extLst>
            <a:ext uri="{FF2B5EF4-FFF2-40B4-BE49-F238E27FC236}">
              <a16:creationId xmlns="" xmlns:a16="http://schemas.microsoft.com/office/drawing/2014/main" id="{00000000-0008-0000-0500-000060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7" name="Text Box 164">
          <a:extLst>
            <a:ext uri="{FF2B5EF4-FFF2-40B4-BE49-F238E27FC236}">
              <a16:creationId xmlns="" xmlns:a16="http://schemas.microsoft.com/office/drawing/2014/main" id="{00000000-0008-0000-0500-000061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8" name="Text Box 3">
          <a:extLst>
            <a:ext uri="{FF2B5EF4-FFF2-40B4-BE49-F238E27FC236}">
              <a16:creationId xmlns="" xmlns:a16="http://schemas.microsoft.com/office/drawing/2014/main" id="{00000000-0008-0000-0500-000062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9" name="Text Box 26">
          <a:extLst>
            <a:ext uri="{FF2B5EF4-FFF2-40B4-BE49-F238E27FC236}">
              <a16:creationId xmlns="" xmlns:a16="http://schemas.microsoft.com/office/drawing/2014/main" id="{00000000-0008-0000-0500-000063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00" name="Text Box 115">
          <a:extLst>
            <a:ext uri="{FF2B5EF4-FFF2-40B4-BE49-F238E27FC236}">
              <a16:creationId xmlns="" xmlns:a16="http://schemas.microsoft.com/office/drawing/2014/main" id="{00000000-0008-0000-0500-000064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1" name="Text Box 140">
          <a:extLst>
            <a:ext uri="{FF2B5EF4-FFF2-40B4-BE49-F238E27FC236}">
              <a16:creationId xmlns="" xmlns:a16="http://schemas.microsoft.com/office/drawing/2014/main" id="{00000000-0008-0000-0500-000065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02" name="Text Box 163">
          <a:extLst>
            <a:ext uri="{FF2B5EF4-FFF2-40B4-BE49-F238E27FC236}">
              <a16:creationId xmlns="" xmlns:a16="http://schemas.microsoft.com/office/drawing/2014/main" id="{00000000-0008-0000-0500-000066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3" name="Text Box 164">
          <a:extLst>
            <a:ext uri="{FF2B5EF4-FFF2-40B4-BE49-F238E27FC236}">
              <a16:creationId xmlns="" xmlns:a16="http://schemas.microsoft.com/office/drawing/2014/main" id="{00000000-0008-0000-0500-000067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4" name="Text Box 3">
          <a:extLst>
            <a:ext uri="{FF2B5EF4-FFF2-40B4-BE49-F238E27FC236}">
              <a16:creationId xmlns="" xmlns:a16="http://schemas.microsoft.com/office/drawing/2014/main" id="{00000000-0008-0000-0500-000068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5" name="Text Box 26">
          <a:extLst>
            <a:ext uri="{FF2B5EF4-FFF2-40B4-BE49-F238E27FC236}">
              <a16:creationId xmlns="" xmlns:a16="http://schemas.microsoft.com/office/drawing/2014/main" id="{00000000-0008-0000-0500-000069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06" name="Text Box 115">
          <a:extLst>
            <a:ext uri="{FF2B5EF4-FFF2-40B4-BE49-F238E27FC236}">
              <a16:creationId xmlns="" xmlns:a16="http://schemas.microsoft.com/office/drawing/2014/main" id="{00000000-0008-0000-0500-00006A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7" name="Text Box 140">
          <a:extLst>
            <a:ext uri="{FF2B5EF4-FFF2-40B4-BE49-F238E27FC236}">
              <a16:creationId xmlns="" xmlns:a16="http://schemas.microsoft.com/office/drawing/2014/main" id="{00000000-0008-0000-0500-00006B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08" name="Text Box 163">
          <a:extLst>
            <a:ext uri="{FF2B5EF4-FFF2-40B4-BE49-F238E27FC236}">
              <a16:creationId xmlns="" xmlns:a16="http://schemas.microsoft.com/office/drawing/2014/main" id="{00000000-0008-0000-0500-00006C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09" name="Text Box 164">
          <a:extLst>
            <a:ext uri="{FF2B5EF4-FFF2-40B4-BE49-F238E27FC236}">
              <a16:creationId xmlns="" xmlns:a16="http://schemas.microsoft.com/office/drawing/2014/main" id="{00000000-0008-0000-0500-00006D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0" name="Text Box 3">
          <a:extLst>
            <a:ext uri="{FF2B5EF4-FFF2-40B4-BE49-F238E27FC236}">
              <a16:creationId xmlns="" xmlns:a16="http://schemas.microsoft.com/office/drawing/2014/main" id="{00000000-0008-0000-0500-00006E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1" name="Text Box 26">
          <a:extLst>
            <a:ext uri="{FF2B5EF4-FFF2-40B4-BE49-F238E27FC236}">
              <a16:creationId xmlns="" xmlns:a16="http://schemas.microsoft.com/office/drawing/2014/main" id="{00000000-0008-0000-0500-00006F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12" name="Text Box 115">
          <a:extLst>
            <a:ext uri="{FF2B5EF4-FFF2-40B4-BE49-F238E27FC236}">
              <a16:creationId xmlns="" xmlns:a16="http://schemas.microsoft.com/office/drawing/2014/main" id="{00000000-0008-0000-0500-000070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3" name="Text Box 140">
          <a:extLst>
            <a:ext uri="{FF2B5EF4-FFF2-40B4-BE49-F238E27FC236}">
              <a16:creationId xmlns="" xmlns:a16="http://schemas.microsoft.com/office/drawing/2014/main" id="{00000000-0008-0000-0500-000071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14" name="Text Box 163">
          <a:extLst>
            <a:ext uri="{FF2B5EF4-FFF2-40B4-BE49-F238E27FC236}">
              <a16:creationId xmlns="" xmlns:a16="http://schemas.microsoft.com/office/drawing/2014/main" id="{00000000-0008-0000-0500-000072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5" name="Text Box 164">
          <a:extLst>
            <a:ext uri="{FF2B5EF4-FFF2-40B4-BE49-F238E27FC236}">
              <a16:creationId xmlns="" xmlns:a16="http://schemas.microsoft.com/office/drawing/2014/main" id="{00000000-0008-0000-0500-000073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6" name="Text Box 3">
          <a:extLst>
            <a:ext uri="{FF2B5EF4-FFF2-40B4-BE49-F238E27FC236}">
              <a16:creationId xmlns="" xmlns:a16="http://schemas.microsoft.com/office/drawing/2014/main" id="{00000000-0008-0000-0500-000074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7" name="Text Box 26">
          <a:extLst>
            <a:ext uri="{FF2B5EF4-FFF2-40B4-BE49-F238E27FC236}">
              <a16:creationId xmlns="" xmlns:a16="http://schemas.microsoft.com/office/drawing/2014/main" id="{00000000-0008-0000-0500-000075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18" name="Text Box 115">
          <a:extLst>
            <a:ext uri="{FF2B5EF4-FFF2-40B4-BE49-F238E27FC236}">
              <a16:creationId xmlns="" xmlns:a16="http://schemas.microsoft.com/office/drawing/2014/main" id="{00000000-0008-0000-0500-000076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9" name="Text Box 140">
          <a:extLst>
            <a:ext uri="{FF2B5EF4-FFF2-40B4-BE49-F238E27FC236}">
              <a16:creationId xmlns="" xmlns:a16="http://schemas.microsoft.com/office/drawing/2014/main" id="{00000000-0008-0000-0500-000077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20" name="Text Box 163">
          <a:extLst>
            <a:ext uri="{FF2B5EF4-FFF2-40B4-BE49-F238E27FC236}">
              <a16:creationId xmlns="" xmlns:a16="http://schemas.microsoft.com/office/drawing/2014/main" id="{00000000-0008-0000-0500-000078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1" name="Text Box 164">
          <a:extLst>
            <a:ext uri="{FF2B5EF4-FFF2-40B4-BE49-F238E27FC236}">
              <a16:creationId xmlns="" xmlns:a16="http://schemas.microsoft.com/office/drawing/2014/main" id="{00000000-0008-0000-0500-000079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2" name="Text Box 3">
          <a:extLst>
            <a:ext uri="{FF2B5EF4-FFF2-40B4-BE49-F238E27FC236}">
              <a16:creationId xmlns="" xmlns:a16="http://schemas.microsoft.com/office/drawing/2014/main" id="{00000000-0008-0000-0500-00007A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3" name="Text Box 26">
          <a:extLst>
            <a:ext uri="{FF2B5EF4-FFF2-40B4-BE49-F238E27FC236}">
              <a16:creationId xmlns="" xmlns:a16="http://schemas.microsoft.com/office/drawing/2014/main" id="{00000000-0008-0000-0500-00007B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24" name="Text Box 115">
          <a:extLst>
            <a:ext uri="{FF2B5EF4-FFF2-40B4-BE49-F238E27FC236}">
              <a16:creationId xmlns="" xmlns:a16="http://schemas.microsoft.com/office/drawing/2014/main" id="{00000000-0008-0000-0500-00007C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5" name="Text Box 140">
          <a:extLst>
            <a:ext uri="{FF2B5EF4-FFF2-40B4-BE49-F238E27FC236}">
              <a16:creationId xmlns="" xmlns:a16="http://schemas.microsoft.com/office/drawing/2014/main" id="{00000000-0008-0000-0500-00007D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26" name="Text Box 163">
          <a:extLst>
            <a:ext uri="{FF2B5EF4-FFF2-40B4-BE49-F238E27FC236}">
              <a16:creationId xmlns="" xmlns:a16="http://schemas.microsoft.com/office/drawing/2014/main" id="{00000000-0008-0000-0500-00007E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7" name="Text Box 164">
          <a:extLst>
            <a:ext uri="{FF2B5EF4-FFF2-40B4-BE49-F238E27FC236}">
              <a16:creationId xmlns="" xmlns:a16="http://schemas.microsoft.com/office/drawing/2014/main" id="{00000000-0008-0000-0500-00007F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8" name="Text Box 3">
          <a:extLst>
            <a:ext uri="{FF2B5EF4-FFF2-40B4-BE49-F238E27FC236}">
              <a16:creationId xmlns="" xmlns:a16="http://schemas.microsoft.com/office/drawing/2014/main" id="{00000000-0008-0000-0500-000080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29" name="Text Box 26">
          <a:extLst>
            <a:ext uri="{FF2B5EF4-FFF2-40B4-BE49-F238E27FC236}">
              <a16:creationId xmlns="" xmlns:a16="http://schemas.microsoft.com/office/drawing/2014/main" id="{00000000-0008-0000-0500-000081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30" name="Text Box 115">
          <a:extLst>
            <a:ext uri="{FF2B5EF4-FFF2-40B4-BE49-F238E27FC236}">
              <a16:creationId xmlns="" xmlns:a16="http://schemas.microsoft.com/office/drawing/2014/main" id="{00000000-0008-0000-0500-000082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1" name="Text Box 140">
          <a:extLst>
            <a:ext uri="{FF2B5EF4-FFF2-40B4-BE49-F238E27FC236}">
              <a16:creationId xmlns="" xmlns:a16="http://schemas.microsoft.com/office/drawing/2014/main" id="{00000000-0008-0000-0500-000083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32" name="Text Box 163">
          <a:extLst>
            <a:ext uri="{FF2B5EF4-FFF2-40B4-BE49-F238E27FC236}">
              <a16:creationId xmlns="" xmlns:a16="http://schemas.microsoft.com/office/drawing/2014/main" id="{00000000-0008-0000-0500-000084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3" name="Text Box 164">
          <a:extLst>
            <a:ext uri="{FF2B5EF4-FFF2-40B4-BE49-F238E27FC236}">
              <a16:creationId xmlns="" xmlns:a16="http://schemas.microsoft.com/office/drawing/2014/main" id="{00000000-0008-0000-0500-000085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4" name="Text Box 3">
          <a:extLst>
            <a:ext uri="{FF2B5EF4-FFF2-40B4-BE49-F238E27FC236}">
              <a16:creationId xmlns="" xmlns:a16="http://schemas.microsoft.com/office/drawing/2014/main" id="{00000000-0008-0000-0500-000086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5" name="Text Box 26">
          <a:extLst>
            <a:ext uri="{FF2B5EF4-FFF2-40B4-BE49-F238E27FC236}">
              <a16:creationId xmlns="" xmlns:a16="http://schemas.microsoft.com/office/drawing/2014/main" id="{00000000-0008-0000-0500-000087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36" name="Text Box 115">
          <a:extLst>
            <a:ext uri="{FF2B5EF4-FFF2-40B4-BE49-F238E27FC236}">
              <a16:creationId xmlns="" xmlns:a16="http://schemas.microsoft.com/office/drawing/2014/main" id="{00000000-0008-0000-0500-000088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7" name="Text Box 140">
          <a:extLst>
            <a:ext uri="{FF2B5EF4-FFF2-40B4-BE49-F238E27FC236}">
              <a16:creationId xmlns="" xmlns:a16="http://schemas.microsoft.com/office/drawing/2014/main" id="{00000000-0008-0000-0500-000089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38" name="Text Box 163">
          <a:extLst>
            <a:ext uri="{FF2B5EF4-FFF2-40B4-BE49-F238E27FC236}">
              <a16:creationId xmlns="" xmlns:a16="http://schemas.microsoft.com/office/drawing/2014/main" id="{00000000-0008-0000-0500-00008A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9" name="Text Box 164">
          <a:extLst>
            <a:ext uri="{FF2B5EF4-FFF2-40B4-BE49-F238E27FC236}">
              <a16:creationId xmlns="" xmlns:a16="http://schemas.microsoft.com/office/drawing/2014/main" id="{00000000-0008-0000-0500-00008B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40" name="Text Box 3">
          <a:extLst>
            <a:ext uri="{FF2B5EF4-FFF2-40B4-BE49-F238E27FC236}">
              <a16:creationId xmlns="" xmlns:a16="http://schemas.microsoft.com/office/drawing/2014/main" id="{00000000-0008-0000-0500-00008C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41" name="Text Box 26">
          <a:extLst>
            <a:ext uri="{FF2B5EF4-FFF2-40B4-BE49-F238E27FC236}">
              <a16:creationId xmlns="" xmlns:a16="http://schemas.microsoft.com/office/drawing/2014/main" id="{00000000-0008-0000-0500-00008D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42" name="Text Box 115">
          <a:extLst>
            <a:ext uri="{FF2B5EF4-FFF2-40B4-BE49-F238E27FC236}">
              <a16:creationId xmlns="" xmlns:a16="http://schemas.microsoft.com/office/drawing/2014/main" id="{00000000-0008-0000-0500-00008E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43" name="Text Box 140">
          <a:extLst>
            <a:ext uri="{FF2B5EF4-FFF2-40B4-BE49-F238E27FC236}">
              <a16:creationId xmlns="" xmlns:a16="http://schemas.microsoft.com/office/drawing/2014/main" id="{00000000-0008-0000-0500-00008F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44" name="Text Box 163">
          <a:extLst>
            <a:ext uri="{FF2B5EF4-FFF2-40B4-BE49-F238E27FC236}">
              <a16:creationId xmlns="" xmlns:a16="http://schemas.microsoft.com/office/drawing/2014/main" id="{00000000-0008-0000-0500-000090030000}"/>
            </a:ext>
          </a:extLst>
        </xdr:cNvPr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45" name="Text Box 164">
          <a:extLst>
            <a:ext uri="{FF2B5EF4-FFF2-40B4-BE49-F238E27FC236}">
              <a16:creationId xmlns="" xmlns:a16="http://schemas.microsoft.com/office/drawing/2014/main" id="{00000000-0008-0000-0500-000091030000}"/>
            </a:ext>
          </a:extLst>
        </xdr:cNvPr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46" name="Text Box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47" name="Text Box 26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48" name="Text Box 11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49" name="Text Box 140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50" name="Text Box 163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51" name="Text Box 164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52" name="Text Box 3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53" name="Text Box 26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54" name="Text Box 115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55" name="Text Box 140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56" name="Text Box 163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57" name="Text Box 16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58" name="Text Box 3">
          <a:extLst>
            <a:ext uri="{FF2B5EF4-FFF2-40B4-BE49-F238E27FC236}">
              <a16:creationId xmlns=""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59" name="Text Box 26">
          <a:extLst>
            <a:ext uri="{FF2B5EF4-FFF2-40B4-BE49-F238E27FC236}">
              <a16:creationId xmlns=""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60" name="Text Box 115">
          <a:extLst>
            <a:ext uri="{FF2B5EF4-FFF2-40B4-BE49-F238E27FC236}">
              <a16:creationId xmlns=""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61" name="Text Box 140">
          <a:extLst>
            <a:ext uri="{FF2B5EF4-FFF2-40B4-BE49-F238E27FC236}">
              <a16:creationId xmlns=""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62" name="Text Box 163">
          <a:extLst>
            <a:ext uri="{FF2B5EF4-FFF2-40B4-BE49-F238E27FC236}">
              <a16:creationId xmlns=""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63" name="Text Box 164">
          <a:extLst>
            <a:ext uri="{FF2B5EF4-FFF2-40B4-BE49-F238E27FC236}">
              <a16:creationId xmlns=""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64" name="Text Box 3">
          <a:extLst>
            <a:ext uri="{FF2B5EF4-FFF2-40B4-BE49-F238E27FC236}">
              <a16:creationId xmlns="" xmlns:a16="http://schemas.microsoft.com/office/drawing/2014/main" id="{00000000-0008-0000-0500-000074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65" name="Text Box 26">
          <a:extLst>
            <a:ext uri="{FF2B5EF4-FFF2-40B4-BE49-F238E27FC236}">
              <a16:creationId xmlns="" xmlns:a16="http://schemas.microsoft.com/office/drawing/2014/main" id="{00000000-0008-0000-0500-00007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66" name="Text Box 115">
          <a:extLst>
            <a:ext uri="{FF2B5EF4-FFF2-40B4-BE49-F238E27FC236}">
              <a16:creationId xmlns="" xmlns:a16="http://schemas.microsoft.com/office/drawing/2014/main" id="{00000000-0008-0000-0500-000076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67" name="Text Box 140">
          <a:extLst>
            <a:ext uri="{FF2B5EF4-FFF2-40B4-BE49-F238E27FC236}">
              <a16:creationId xmlns="" xmlns:a16="http://schemas.microsoft.com/office/drawing/2014/main" id="{00000000-0008-0000-0500-00007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68" name="Text Box 163">
          <a:extLst>
            <a:ext uri="{FF2B5EF4-FFF2-40B4-BE49-F238E27FC236}">
              <a16:creationId xmlns="" xmlns:a16="http://schemas.microsoft.com/office/drawing/2014/main" id="{00000000-0008-0000-0500-000078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69" name="Text Box 164">
          <a:extLst>
            <a:ext uri="{FF2B5EF4-FFF2-40B4-BE49-F238E27FC236}">
              <a16:creationId xmlns="" xmlns:a16="http://schemas.microsoft.com/office/drawing/2014/main" id="{00000000-0008-0000-0500-00007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70" name="Text Box 3">
          <a:extLst>
            <a:ext uri="{FF2B5EF4-FFF2-40B4-BE49-F238E27FC236}">
              <a16:creationId xmlns="" xmlns:a16="http://schemas.microsoft.com/office/drawing/2014/main" id="{00000000-0008-0000-0500-00007A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71" name="Text Box 26">
          <a:extLst>
            <a:ext uri="{FF2B5EF4-FFF2-40B4-BE49-F238E27FC236}">
              <a16:creationId xmlns="" xmlns:a16="http://schemas.microsoft.com/office/drawing/2014/main" id="{00000000-0008-0000-0500-00007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72" name="Text Box 115">
          <a:extLst>
            <a:ext uri="{FF2B5EF4-FFF2-40B4-BE49-F238E27FC236}">
              <a16:creationId xmlns="" xmlns:a16="http://schemas.microsoft.com/office/drawing/2014/main" id="{00000000-0008-0000-0500-00007C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73" name="Text Box 140">
          <a:extLst>
            <a:ext uri="{FF2B5EF4-FFF2-40B4-BE49-F238E27FC236}">
              <a16:creationId xmlns="" xmlns:a16="http://schemas.microsoft.com/office/drawing/2014/main" id="{00000000-0008-0000-0500-00007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74" name="Text Box 163">
          <a:extLst>
            <a:ext uri="{FF2B5EF4-FFF2-40B4-BE49-F238E27FC236}">
              <a16:creationId xmlns="" xmlns:a16="http://schemas.microsoft.com/office/drawing/2014/main" id="{00000000-0008-0000-0500-00007E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75" name="Text Box 164">
          <a:extLst>
            <a:ext uri="{FF2B5EF4-FFF2-40B4-BE49-F238E27FC236}">
              <a16:creationId xmlns="" xmlns:a16="http://schemas.microsoft.com/office/drawing/2014/main" id="{00000000-0008-0000-0500-00007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76" name="Text Box 3">
          <a:extLst>
            <a:ext uri="{FF2B5EF4-FFF2-40B4-BE49-F238E27FC236}">
              <a16:creationId xmlns="" xmlns:a16="http://schemas.microsoft.com/office/drawing/2014/main" id="{00000000-0008-0000-0500-000080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77" name="Text Box 26">
          <a:extLst>
            <a:ext uri="{FF2B5EF4-FFF2-40B4-BE49-F238E27FC236}">
              <a16:creationId xmlns="" xmlns:a16="http://schemas.microsoft.com/office/drawing/2014/main" id="{00000000-0008-0000-0500-00008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78" name="Text Box 115">
          <a:extLst>
            <a:ext uri="{FF2B5EF4-FFF2-40B4-BE49-F238E27FC236}">
              <a16:creationId xmlns="" xmlns:a16="http://schemas.microsoft.com/office/drawing/2014/main" id="{00000000-0008-0000-0500-000082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79" name="Text Box 140">
          <a:extLst>
            <a:ext uri="{FF2B5EF4-FFF2-40B4-BE49-F238E27FC236}">
              <a16:creationId xmlns="" xmlns:a16="http://schemas.microsoft.com/office/drawing/2014/main" id="{00000000-0008-0000-0500-00008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80" name="Text Box 163">
          <a:extLst>
            <a:ext uri="{FF2B5EF4-FFF2-40B4-BE49-F238E27FC236}">
              <a16:creationId xmlns="" xmlns:a16="http://schemas.microsoft.com/office/drawing/2014/main" id="{00000000-0008-0000-0500-000084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81" name="Text Box 164">
          <a:extLst>
            <a:ext uri="{FF2B5EF4-FFF2-40B4-BE49-F238E27FC236}">
              <a16:creationId xmlns="" xmlns:a16="http://schemas.microsoft.com/office/drawing/2014/main" id="{00000000-0008-0000-0500-00008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82" name="Text Box 3">
          <a:extLst>
            <a:ext uri="{FF2B5EF4-FFF2-40B4-BE49-F238E27FC236}">
              <a16:creationId xmlns="" xmlns:a16="http://schemas.microsoft.com/office/drawing/2014/main" id="{00000000-0008-0000-0500-000086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83" name="Text Box 26">
          <a:extLst>
            <a:ext uri="{FF2B5EF4-FFF2-40B4-BE49-F238E27FC236}">
              <a16:creationId xmlns="" xmlns:a16="http://schemas.microsoft.com/office/drawing/2014/main" id="{00000000-0008-0000-0500-00008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84" name="Text Box 115">
          <a:extLst>
            <a:ext uri="{FF2B5EF4-FFF2-40B4-BE49-F238E27FC236}">
              <a16:creationId xmlns="" xmlns:a16="http://schemas.microsoft.com/office/drawing/2014/main" id="{00000000-0008-0000-0500-000088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85" name="Text Box 140">
          <a:extLst>
            <a:ext uri="{FF2B5EF4-FFF2-40B4-BE49-F238E27FC236}">
              <a16:creationId xmlns="" xmlns:a16="http://schemas.microsoft.com/office/drawing/2014/main" id="{00000000-0008-0000-0500-00008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86" name="Text Box 163">
          <a:extLst>
            <a:ext uri="{FF2B5EF4-FFF2-40B4-BE49-F238E27FC236}">
              <a16:creationId xmlns="" xmlns:a16="http://schemas.microsoft.com/office/drawing/2014/main" id="{00000000-0008-0000-0500-00008A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87" name="Text Box 164">
          <a:extLst>
            <a:ext uri="{FF2B5EF4-FFF2-40B4-BE49-F238E27FC236}">
              <a16:creationId xmlns="" xmlns:a16="http://schemas.microsoft.com/office/drawing/2014/main" id="{00000000-0008-0000-0500-00008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88" name="Text Box 3">
          <a:extLst>
            <a:ext uri="{FF2B5EF4-FFF2-40B4-BE49-F238E27FC236}">
              <a16:creationId xmlns="" xmlns:a16="http://schemas.microsoft.com/office/drawing/2014/main" id="{00000000-0008-0000-0500-00008C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89" name="Text Box 26">
          <a:extLst>
            <a:ext uri="{FF2B5EF4-FFF2-40B4-BE49-F238E27FC236}">
              <a16:creationId xmlns="" xmlns:a16="http://schemas.microsoft.com/office/drawing/2014/main" id="{00000000-0008-0000-0500-00008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90" name="Text Box 115">
          <a:extLst>
            <a:ext uri="{FF2B5EF4-FFF2-40B4-BE49-F238E27FC236}">
              <a16:creationId xmlns="" xmlns:a16="http://schemas.microsoft.com/office/drawing/2014/main" id="{00000000-0008-0000-0500-00008E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91" name="Text Box 140">
          <a:extLst>
            <a:ext uri="{FF2B5EF4-FFF2-40B4-BE49-F238E27FC236}">
              <a16:creationId xmlns="" xmlns:a16="http://schemas.microsoft.com/office/drawing/2014/main" id="{00000000-0008-0000-0500-00008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92" name="Text Box 163">
          <a:extLst>
            <a:ext uri="{FF2B5EF4-FFF2-40B4-BE49-F238E27FC236}">
              <a16:creationId xmlns="" xmlns:a16="http://schemas.microsoft.com/office/drawing/2014/main" id="{00000000-0008-0000-0500-000090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93" name="Text Box 164">
          <a:extLst>
            <a:ext uri="{FF2B5EF4-FFF2-40B4-BE49-F238E27FC236}">
              <a16:creationId xmlns="" xmlns:a16="http://schemas.microsoft.com/office/drawing/2014/main" id="{00000000-0008-0000-0500-00009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94" name="Text Box 3">
          <a:extLst>
            <a:ext uri="{FF2B5EF4-FFF2-40B4-BE49-F238E27FC236}">
              <a16:creationId xmlns="" xmlns:a16="http://schemas.microsoft.com/office/drawing/2014/main" id="{00000000-0008-0000-0500-000092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95" name="Text Box 26">
          <a:extLst>
            <a:ext uri="{FF2B5EF4-FFF2-40B4-BE49-F238E27FC236}">
              <a16:creationId xmlns="" xmlns:a16="http://schemas.microsoft.com/office/drawing/2014/main" id="{00000000-0008-0000-0500-00009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96" name="Text Box 115">
          <a:extLst>
            <a:ext uri="{FF2B5EF4-FFF2-40B4-BE49-F238E27FC236}">
              <a16:creationId xmlns="" xmlns:a16="http://schemas.microsoft.com/office/drawing/2014/main" id="{00000000-0008-0000-0500-000094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97" name="Text Box 140">
          <a:extLst>
            <a:ext uri="{FF2B5EF4-FFF2-40B4-BE49-F238E27FC236}">
              <a16:creationId xmlns="" xmlns:a16="http://schemas.microsoft.com/office/drawing/2014/main" id="{00000000-0008-0000-0500-00009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698" name="Text Box 163">
          <a:extLst>
            <a:ext uri="{FF2B5EF4-FFF2-40B4-BE49-F238E27FC236}">
              <a16:creationId xmlns="" xmlns:a16="http://schemas.microsoft.com/office/drawing/2014/main" id="{00000000-0008-0000-0500-000096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699" name="Text Box 164">
          <a:extLst>
            <a:ext uri="{FF2B5EF4-FFF2-40B4-BE49-F238E27FC236}">
              <a16:creationId xmlns="" xmlns:a16="http://schemas.microsoft.com/office/drawing/2014/main" id="{00000000-0008-0000-0500-00009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00" name="Text Box 3">
          <a:extLst>
            <a:ext uri="{FF2B5EF4-FFF2-40B4-BE49-F238E27FC236}">
              <a16:creationId xmlns="" xmlns:a16="http://schemas.microsoft.com/office/drawing/2014/main" id="{00000000-0008-0000-0500-000098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01" name="Text Box 26">
          <a:extLst>
            <a:ext uri="{FF2B5EF4-FFF2-40B4-BE49-F238E27FC236}">
              <a16:creationId xmlns="" xmlns:a16="http://schemas.microsoft.com/office/drawing/2014/main" id="{00000000-0008-0000-0500-00009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02" name="Text Box 115">
          <a:extLst>
            <a:ext uri="{FF2B5EF4-FFF2-40B4-BE49-F238E27FC236}">
              <a16:creationId xmlns="" xmlns:a16="http://schemas.microsoft.com/office/drawing/2014/main" id="{00000000-0008-0000-0500-00009A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03" name="Text Box 140">
          <a:extLst>
            <a:ext uri="{FF2B5EF4-FFF2-40B4-BE49-F238E27FC236}">
              <a16:creationId xmlns="" xmlns:a16="http://schemas.microsoft.com/office/drawing/2014/main" id="{00000000-0008-0000-0500-00009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04" name="Text Box 163">
          <a:extLst>
            <a:ext uri="{FF2B5EF4-FFF2-40B4-BE49-F238E27FC236}">
              <a16:creationId xmlns="" xmlns:a16="http://schemas.microsoft.com/office/drawing/2014/main" id="{00000000-0008-0000-0500-00009C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05" name="Text Box 164">
          <a:extLst>
            <a:ext uri="{FF2B5EF4-FFF2-40B4-BE49-F238E27FC236}">
              <a16:creationId xmlns="" xmlns:a16="http://schemas.microsoft.com/office/drawing/2014/main" id="{00000000-0008-0000-0500-00009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06" name="Text Box 3">
          <a:extLst>
            <a:ext uri="{FF2B5EF4-FFF2-40B4-BE49-F238E27FC236}">
              <a16:creationId xmlns="" xmlns:a16="http://schemas.microsoft.com/office/drawing/2014/main" id="{00000000-0008-0000-0500-00009E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07" name="Text Box 26">
          <a:extLst>
            <a:ext uri="{FF2B5EF4-FFF2-40B4-BE49-F238E27FC236}">
              <a16:creationId xmlns="" xmlns:a16="http://schemas.microsoft.com/office/drawing/2014/main" id="{00000000-0008-0000-0500-00009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08" name="Text Box 115">
          <a:extLst>
            <a:ext uri="{FF2B5EF4-FFF2-40B4-BE49-F238E27FC236}">
              <a16:creationId xmlns="" xmlns:a16="http://schemas.microsoft.com/office/drawing/2014/main" id="{00000000-0008-0000-0500-0000A0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09" name="Text Box 140">
          <a:extLst>
            <a:ext uri="{FF2B5EF4-FFF2-40B4-BE49-F238E27FC236}">
              <a16:creationId xmlns="" xmlns:a16="http://schemas.microsoft.com/office/drawing/2014/main" id="{00000000-0008-0000-0500-0000A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10" name="Text Box 163">
          <a:extLst>
            <a:ext uri="{FF2B5EF4-FFF2-40B4-BE49-F238E27FC236}">
              <a16:creationId xmlns="" xmlns:a16="http://schemas.microsoft.com/office/drawing/2014/main" id="{00000000-0008-0000-0500-0000A2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11" name="Text Box 164">
          <a:extLst>
            <a:ext uri="{FF2B5EF4-FFF2-40B4-BE49-F238E27FC236}">
              <a16:creationId xmlns="" xmlns:a16="http://schemas.microsoft.com/office/drawing/2014/main" id="{00000000-0008-0000-0500-0000A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12" name="Text Box 3">
          <a:extLst>
            <a:ext uri="{FF2B5EF4-FFF2-40B4-BE49-F238E27FC236}">
              <a16:creationId xmlns="" xmlns:a16="http://schemas.microsoft.com/office/drawing/2014/main" id="{00000000-0008-0000-0500-0000A4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13" name="Text Box 26">
          <a:extLst>
            <a:ext uri="{FF2B5EF4-FFF2-40B4-BE49-F238E27FC236}">
              <a16:creationId xmlns="" xmlns:a16="http://schemas.microsoft.com/office/drawing/2014/main" id="{00000000-0008-0000-0500-0000A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14" name="Text Box 115">
          <a:extLst>
            <a:ext uri="{FF2B5EF4-FFF2-40B4-BE49-F238E27FC236}">
              <a16:creationId xmlns="" xmlns:a16="http://schemas.microsoft.com/office/drawing/2014/main" id="{00000000-0008-0000-0500-0000A6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15" name="Text Box 140">
          <a:extLst>
            <a:ext uri="{FF2B5EF4-FFF2-40B4-BE49-F238E27FC236}">
              <a16:creationId xmlns="" xmlns:a16="http://schemas.microsoft.com/office/drawing/2014/main" id="{00000000-0008-0000-0500-0000A7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16" name="Text Box 163">
          <a:extLst>
            <a:ext uri="{FF2B5EF4-FFF2-40B4-BE49-F238E27FC236}">
              <a16:creationId xmlns="" xmlns:a16="http://schemas.microsoft.com/office/drawing/2014/main" id="{00000000-0008-0000-0500-0000A8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17" name="Text Box 164">
          <a:extLst>
            <a:ext uri="{FF2B5EF4-FFF2-40B4-BE49-F238E27FC236}">
              <a16:creationId xmlns="" xmlns:a16="http://schemas.microsoft.com/office/drawing/2014/main" id="{00000000-0008-0000-0500-0000A9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18" name="Text Box 3">
          <a:extLst>
            <a:ext uri="{FF2B5EF4-FFF2-40B4-BE49-F238E27FC236}">
              <a16:creationId xmlns="" xmlns:a16="http://schemas.microsoft.com/office/drawing/2014/main" id="{00000000-0008-0000-0500-0000AA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19" name="Text Box 26">
          <a:extLst>
            <a:ext uri="{FF2B5EF4-FFF2-40B4-BE49-F238E27FC236}">
              <a16:creationId xmlns="" xmlns:a16="http://schemas.microsoft.com/office/drawing/2014/main" id="{00000000-0008-0000-0500-0000AB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20" name="Text Box 115">
          <a:extLst>
            <a:ext uri="{FF2B5EF4-FFF2-40B4-BE49-F238E27FC236}">
              <a16:creationId xmlns="" xmlns:a16="http://schemas.microsoft.com/office/drawing/2014/main" id="{00000000-0008-0000-0500-0000AC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21" name="Text Box 140">
          <a:extLst>
            <a:ext uri="{FF2B5EF4-FFF2-40B4-BE49-F238E27FC236}">
              <a16:creationId xmlns="" xmlns:a16="http://schemas.microsoft.com/office/drawing/2014/main" id="{00000000-0008-0000-0500-0000AD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22" name="Text Box 163">
          <a:extLst>
            <a:ext uri="{FF2B5EF4-FFF2-40B4-BE49-F238E27FC236}">
              <a16:creationId xmlns="" xmlns:a16="http://schemas.microsoft.com/office/drawing/2014/main" id="{00000000-0008-0000-0500-0000AE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23" name="Text Box 164">
          <a:extLst>
            <a:ext uri="{FF2B5EF4-FFF2-40B4-BE49-F238E27FC236}">
              <a16:creationId xmlns="" xmlns:a16="http://schemas.microsoft.com/office/drawing/2014/main" id="{00000000-0008-0000-0500-0000AF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24" name="Text Box 3">
          <a:extLst>
            <a:ext uri="{FF2B5EF4-FFF2-40B4-BE49-F238E27FC236}">
              <a16:creationId xmlns="" xmlns:a16="http://schemas.microsoft.com/office/drawing/2014/main" id="{00000000-0008-0000-0500-0000B0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25" name="Text Box 26">
          <a:extLst>
            <a:ext uri="{FF2B5EF4-FFF2-40B4-BE49-F238E27FC236}">
              <a16:creationId xmlns="" xmlns:a16="http://schemas.microsoft.com/office/drawing/2014/main" id="{00000000-0008-0000-0500-0000B1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26" name="Text Box 115">
          <a:extLst>
            <a:ext uri="{FF2B5EF4-FFF2-40B4-BE49-F238E27FC236}">
              <a16:creationId xmlns="" xmlns:a16="http://schemas.microsoft.com/office/drawing/2014/main" id="{00000000-0008-0000-0500-0000B2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27" name="Text Box 140">
          <a:extLst>
            <a:ext uri="{FF2B5EF4-FFF2-40B4-BE49-F238E27FC236}">
              <a16:creationId xmlns="" xmlns:a16="http://schemas.microsoft.com/office/drawing/2014/main" id="{00000000-0008-0000-0500-0000B3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28" name="Text Box 163">
          <a:extLst>
            <a:ext uri="{FF2B5EF4-FFF2-40B4-BE49-F238E27FC236}">
              <a16:creationId xmlns="" xmlns:a16="http://schemas.microsoft.com/office/drawing/2014/main" id="{00000000-0008-0000-0500-0000B400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29" name="Text Box 164">
          <a:extLst>
            <a:ext uri="{FF2B5EF4-FFF2-40B4-BE49-F238E27FC236}">
              <a16:creationId xmlns="" xmlns:a16="http://schemas.microsoft.com/office/drawing/2014/main" id="{00000000-0008-0000-0500-0000B500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30" name="Text Box 3">
          <a:extLst>
            <a:ext uri="{FF2B5EF4-FFF2-40B4-BE49-F238E27FC236}">
              <a16:creationId xmlns="" xmlns:a16="http://schemas.microsoft.com/office/drawing/2014/main" id="{00000000-0008-0000-0500-00000A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31" name="Text Box 26">
          <a:extLst>
            <a:ext uri="{FF2B5EF4-FFF2-40B4-BE49-F238E27FC236}">
              <a16:creationId xmlns="" xmlns:a16="http://schemas.microsoft.com/office/drawing/2014/main" id="{00000000-0008-0000-0500-00000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32" name="Text Box 115">
          <a:extLst>
            <a:ext uri="{FF2B5EF4-FFF2-40B4-BE49-F238E27FC236}">
              <a16:creationId xmlns="" xmlns:a16="http://schemas.microsoft.com/office/drawing/2014/main" id="{00000000-0008-0000-0500-00000C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33" name="Text Box 140">
          <a:extLst>
            <a:ext uri="{FF2B5EF4-FFF2-40B4-BE49-F238E27FC236}">
              <a16:creationId xmlns="" xmlns:a16="http://schemas.microsoft.com/office/drawing/2014/main" id="{00000000-0008-0000-0500-00000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34" name="Text Box 163">
          <a:extLst>
            <a:ext uri="{FF2B5EF4-FFF2-40B4-BE49-F238E27FC236}">
              <a16:creationId xmlns="" xmlns:a16="http://schemas.microsoft.com/office/drawing/2014/main" id="{00000000-0008-0000-0500-00000E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35" name="Text Box 164">
          <a:extLst>
            <a:ext uri="{FF2B5EF4-FFF2-40B4-BE49-F238E27FC236}">
              <a16:creationId xmlns="" xmlns:a16="http://schemas.microsoft.com/office/drawing/2014/main" id="{00000000-0008-0000-0500-00000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36" name="Text Box 3">
          <a:extLst>
            <a:ext uri="{FF2B5EF4-FFF2-40B4-BE49-F238E27FC236}">
              <a16:creationId xmlns="" xmlns:a16="http://schemas.microsoft.com/office/drawing/2014/main" id="{00000000-0008-0000-0500-000010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37" name="Text Box 26">
          <a:extLst>
            <a:ext uri="{FF2B5EF4-FFF2-40B4-BE49-F238E27FC236}">
              <a16:creationId xmlns="" xmlns:a16="http://schemas.microsoft.com/office/drawing/2014/main" id="{00000000-0008-0000-0500-00001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38" name="Text Box 115">
          <a:extLst>
            <a:ext uri="{FF2B5EF4-FFF2-40B4-BE49-F238E27FC236}">
              <a16:creationId xmlns="" xmlns:a16="http://schemas.microsoft.com/office/drawing/2014/main" id="{00000000-0008-0000-0500-000012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39" name="Text Box 140">
          <a:extLst>
            <a:ext uri="{FF2B5EF4-FFF2-40B4-BE49-F238E27FC236}">
              <a16:creationId xmlns="" xmlns:a16="http://schemas.microsoft.com/office/drawing/2014/main" id="{00000000-0008-0000-0500-00001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40" name="Text Box 163">
          <a:extLst>
            <a:ext uri="{FF2B5EF4-FFF2-40B4-BE49-F238E27FC236}">
              <a16:creationId xmlns="" xmlns:a16="http://schemas.microsoft.com/office/drawing/2014/main" id="{00000000-0008-0000-0500-000014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41" name="Text Box 164">
          <a:extLst>
            <a:ext uri="{FF2B5EF4-FFF2-40B4-BE49-F238E27FC236}">
              <a16:creationId xmlns="" xmlns:a16="http://schemas.microsoft.com/office/drawing/2014/main" id="{00000000-0008-0000-0500-00001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42" name="Text Box 3">
          <a:extLst>
            <a:ext uri="{FF2B5EF4-FFF2-40B4-BE49-F238E27FC236}">
              <a16:creationId xmlns="" xmlns:a16="http://schemas.microsoft.com/office/drawing/2014/main" id="{00000000-0008-0000-0500-000016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43" name="Text Box 26">
          <a:extLst>
            <a:ext uri="{FF2B5EF4-FFF2-40B4-BE49-F238E27FC236}">
              <a16:creationId xmlns="" xmlns:a16="http://schemas.microsoft.com/office/drawing/2014/main" id="{00000000-0008-0000-0500-00001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44" name="Text Box 115">
          <a:extLst>
            <a:ext uri="{FF2B5EF4-FFF2-40B4-BE49-F238E27FC236}">
              <a16:creationId xmlns="" xmlns:a16="http://schemas.microsoft.com/office/drawing/2014/main" id="{00000000-0008-0000-0500-000018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45" name="Text Box 140">
          <a:extLst>
            <a:ext uri="{FF2B5EF4-FFF2-40B4-BE49-F238E27FC236}">
              <a16:creationId xmlns="" xmlns:a16="http://schemas.microsoft.com/office/drawing/2014/main" id="{00000000-0008-0000-0500-00001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46" name="Text Box 163">
          <a:extLst>
            <a:ext uri="{FF2B5EF4-FFF2-40B4-BE49-F238E27FC236}">
              <a16:creationId xmlns="" xmlns:a16="http://schemas.microsoft.com/office/drawing/2014/main" id="{00000000-0008-0000-0500-00001A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47" name="Text Box 164">
          <a:extLst>
            <a:ext uri="{FF2B5EF4-FFF2-40B4-BE49-F238E27FC236}">
              <a16:creationId xmlns="" xmlns:a16="http://schemas.microsoft.com/office/drawing/2014/main" id="{00000000-0008-0000-0500-00001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48" name="Text Box 3">
          <a:extLst>
            <a:ext uri="{FF2B5EF4-FFF2-40B4-BE49-F238E27FC236}">
              <a16:creationId xmlns="" xmlns:a16="http://schemas.microsoft.com/office/drawing/2014/main" id="{00000000-0008-0000-0500-00001C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49" name="Text Box 26">
          <a:extLst>
            <a:ext uri="{FF2B5EF4-FFF2-40B4-BE49-F238E27FC236}">
              <a16:creationId xmlns="" xmlns:a16="http://schemas.microsoft.com/office/drawing/2014/main" id="{00000000-0008-0000-0500-00001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50" name="Text Box 115">
          <a:extLst>
            <a:ext uri="{FF2B5EF4-FFF2-40B4-BE49-F238E27FC236}">
              <a16:creationId xmlns="" xmlns:a16="http://schemas.microsoft.com/office/drawing/2014/main" id="{00000000-0008-0000-0500-00001E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51" name="Text Box 140">
          <a:extLst>
            <a:ext uri="{FF2B5EF4-FFF2-40B4-BE49-F238E27FC236}">
              <a16:creationId xmlns="" xmlns:a16="http://schemas.microsoft.com/office/drawing/2014/main" id="{00000000-0008-0000-0500-00001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52" name="Text Box 163">
          <a:extLst>
            <a:ext uri="{FF2B5EF4-FFF2-40B4-BE49-F238E27FC236}">
              <a16:creationId xmlns="" xmlns:a16="http://schemas.microsoft.com/office/drawing/2014/main" id="{00000000-0008-0000-0500-000020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53" name="Text Box 164">
          <a:extLst>
            <a:ext uri="{FF2B5EF4-FFF2-40B4-BE49-F238E27FC236}">
              <a16:creationId xmlns="" xmlns:a16="http://schemas.microsoft.com/office/drawing/2014/main" id="{00000000-0008-0000-0500-00002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54" name="Text Box 3">
          <a:extLst>
            <a:ext uri="{FF2B5EF4-FFF2-40B4-BE49-F238E27FC236}">
              <a16:creationId xmlns="" xmlns:a16="http://schemas.microsoft.com/office/drawing/2014/main" id="{00000000-0008-0000-0500-000022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55" name="Text Box 26">
          <a:extLst>
            <a:ext uri="{FF2B5EF4-FFF2-40B4-BE49-F238E27FC236}">
              <a16:creationId xmlns="" xmlns:a16="http://schemas.microsoft.com/office/drawing/2014/main" id="{00000000-0008-0000-0500-00002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56" name="Text Box 115">
          <a:extLst>
            <a:ext uri="{FF2B5EF4-FFF2-40B4-BE49-F238E27FC236}">
              <a16:creationId xmlns="" xmlns:a16="http://schemas.microsoft.com/office/drawing/2014/main" id="{00000000-0008-0000-0500-000024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57" name="Text Box 140">
          <a:extLst>
            <a:ext uri="{FF2B5EF4-FFF2-40B4-BE49-F238E27FC236}">
              <a16:creationId xmlns="" xmlns:a16="http://schemas.microsoft.com/office/drawing/2014/main" id="{00000000-0008-0000-0500-00002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58" name="Text Box 163">
          <a:extLst>
            <a:ext uri="{FF2B5EF4-FFF2-40B4-BE49-F238E27FC236}">
              <a16:creationId xmlns="" xmlns:a16="http://schemas.microsoft.com/office/drawing/2014/main" id="{00000000-0008-0000-0500-000026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59" name="Text Box 164">
          <a:extLst>
            <a:ext uri="{FF2B5EF4-FFF2-40B4-BE49-F238E27FC236}">
              <a16:creationId xmlns="" xmlns:a16="http://schemas.microsoft.com/office/drawing/2014/main" id="{00000000-0008-0000-0500-00002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60" name="Text Box 3">
          <a:extLst>
            <a:ext uri="{FF2B5EF4-FFF2-40B4-BE49-F238E27FC236}">
              <a16:creationId xmlns="" xmlns:a16="http://schemas.microsoft.com/office/drawing/2014/main" id="{00000000-0008-0000-0500-000028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61" name="Text Box 26">
          <a:extLst>
            <a:ext uri="{FF2B5EF4-FFF2-40B4-BE49-F238E27FC236}">
              <a16:creationId xmlns="" xmlns:a16="http://schemas.microsoft.com/office/drawing/2014/main" id="{00000000-0008-0000-0500-00002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62" name="Text Box 115">
          <a:extLst>
            <a:ext uri="{FF2B5EF4-FFF2-40B4-BE49-F238E27FC236}">
              <a16:creationId xmlns="" xmlns:a16="http://schemas.microsoft.com/office/drawing/2014/main" id="{00000000-0008-0000-0500-00002A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63" name="Text Box 140">
          <a:extLst>
            <a:ext uri="{FF2B5EF4-FFF2-40B4-BE49-F238E27FC236}">
              <a16:creationId xmlns="" xmlns:a16="http://schemas.microsoft.com/office/drawing/2014/main" id="{00000000-0008-0000-0500-00002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64" name="Text Box 163">
          <a:extLst>
            <a:ext uri="{FF2B5EF4-FFF2-40B4-BE49-F238E27FC236}">
              <a16:creationId xmlns="" xmlns:a16="http://schemas.microsoft.com/office/drawing/2014/main" id="{00000000-0008-0000-0500-00002C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65" name="Text Box 164">
          <a:extLst>
            <a:ext uri="{FF2B5EF4-FFF2-40B4-BE49-F238E27FC236}">
              <a16:creationId xmlns="" xmlns:a16="http://schemas.microsoft.com/office/drawing/2014/main" id="{00000000-0008-0000-0500-00002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66" name="Text Box 3">
          <a:extLst>
            <a:ext uri="{FF2B5EF4-FFF2-40B4-BE49-F238E27FC236}">
              <a16:creationId xmlns="" xmlns:a16="http://schemas.microsoft.com/office/drawing/2014/main" id="{00000000-0008-0000-0500-00002E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67" name="Text Box 26">
          <a:extLst>
            <a:ext uri="{FF2B5EF4-FFF2-40B4-BE49-F238E27FC236}">
              <a16:creationId xmlns="" xmlns:a16="http://schemas.microsoft.com/office/drawing/2014/main" id="{00000000-0008-0000-0500-00002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68" name="Text Box 115">
          <a:extLst>
            <a:ext uri="{FF2B5EF4-FFF2-40B4-BE49-F238E27FC236}">
              <a16:creationId xmlns="" xmlns:a16="http://schemas.microsoft.com/office/drawing/2014/main" id="{00000000-0008-0000-0500-000030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69" name="Text Box 140">
          <a:extLst>
            <a:ext uri="{FF2B5EF4-FFF2-40B4-BE49-F238E27FC236}">
              <a16:creationId xmlns="" xmlns:a16="http://schemas.microsoft.com/office/drawing/2014/main" id="{00000000-0008-0000-0500-00003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70" name="Text Box 163">
          <a:extLst>
            <a:ext uri="{FF2B5EF4-FFF2-40B4-BE49-F238E27FC236}">
              <a16:creationId xmlns="" xmlns:a16="http://schemas.microsoft.com/office/drawing/2014/main" id="{00000000-0008-0000-0500-000032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71" name="Text Box 164">
          <a:extLst>
            <a:ext uri="{FF2B5EF4-FFF2-40B4-BE49-F238E27FC236}">
              <a16:creationId xmlns="" xmlns:a16="http://schemas.microsoft.com/office/drawing/2014/main" id="{00000000-0008-0000-0500-00003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72" name="Text Box 3">
          <a:extLst>
            <a:ext uri="{FF2B5EF4-FFF2-40B4-BE49-F238E27FC236}">
              <a16:creationId xmlns="" xmlns:a16="http://schemas.microsoft.com/office/drawing/2014/main" id="{00000000-0008-0000-0500-000034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73" name="Text Box 26">
          <a:extLst>
            <a:ext uri="{FF2B5EF4-FFF2-40B4-BE49-F238E27FC236}">
              <a16:creationId xmlns="" xmlns:a16="http://schemas.microsoft.com/office/drawing/2014/main" id="{00000000-0008-0000-0500-00003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74" name="Text Box 115">
          <a:extLst>
            <a:ext uri="{FF2B5EF4-FFF2-40B4-BE49-F238E27FC236}">
              <a16:creationId xmlns="" xmlns:a16="http://schemas.microsoft.com/office/drawing/2014/main" id="{00000000-0008-0000-0500-000036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75" name="Text Box 140">
          <a:extLst>
            <a:ext uri="{FF2B5EF4-FFF2-40B4-BE49-F238E27FC236}">
              <a16:creationId xmlns="" xmlns:a16="http://schemas.microsoft.com/office/drawing/2014/main" id="{00000000-0008-0000-0500-00003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76" name="Text Box 163">
          <a:extLst>
            <a:ext uri="{FF2B5EF4-FFF2-40B4-BE49-F238E27FC236}">
              <a16:creationId xmlns="" xmlns:a16="http://schemas.microsoft.com/office/drawing/2014/main" id="{00000000-0008-0000-0500-000038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77" name="Text Box 164">
          <a:extLst>
            <a:ext uri="{FF2B5EF4-FFF2-40B4-BE49-F238E27FC236}">
              <a16:creationId xmlns="" xmlns:a16="http://schemas.microsoft.com/office/drawing/2014/main" id="{00000000-0008-0000-0500-00003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78" name="Text Box 3">
          <a:extLst>
            <a:ext uri="{FF2B5EF4-FFF2-40B4-BE49-F238E27FC236}">
              <a16:creationId xmlns="" xmlns:a16="http://schemas.microsoft.com/office/drawing/2014/main" id="{00000000-0008-0000-0500-00003A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79" name="Text Box 26">
          <a:extLst>
            <a:ext uri="{FF2B5EF4-FFF2-40B4-BE49-F238E27FC236}">
              <a16:creationId xmlns="" xmlns:a16="http://schemas.microsoft.com/office/drawing/2014/main" id="{00000000-0008-0000-0500-00003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80" name="Text Box 115">
          <a:extLst>
            <a:ext uri="{FF2B5EF4-FFF2-40B4-BE49-F238E27FC236}">
              <a16:creationId xmlns="" xmlns:a16="http://schemas.microsoft.com/office/drawing/2014/main" id="{00000000-0008-0000-0500-00003C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81" name="Text Box 140">
          <a:extLst>
            <a:ext uri="{FF2B5EF4-FFF2-40B4-BE49-F238E27FC236}">
              <a16:creationId xmlns="" xmlns:a16="http://schemas.microsoft.com/office/drawing/2014/main" id="{00000000-0008-0000-0500-00003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82" name="Text Box 163">
          <a:extLst>
            <a:ext uri="{FF2B5EF4-FFF2-40B4-BE49-F238E27FC236}">
              <a16:creationId xmlns="" xmlns:a16="http://schemas.microsoft.com/office/drawing/2014/main" id="{00000000-0008-0000-0500-00003E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83" name="Text Box 164">
          <a:extLst>
            <a:ext uri="{FF2B5EF4-FFF2-40B4-BE49-F238E27FC236}">
              <a16:creationId xmlns="" xmlns:a16="http://schemas.microsoft.com/office/drawing/2014/main" id="{00000000-0008-0000-0500-00003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84" name="Text Box 3">
          <a:extLst>
            <a:ext uri="{FF2B5EF4-FFF2-40B4-BE49-F238E27FC236}">
              <a16:creationId xmlns="" xmlns:a16="http://schemas.microsoft.com/office/drawing/2014/main" id="{00000000-0008-0000-0500-000040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85" name="Text Box 26">
          <a:extLst>
            <a:ext uri="{FF2B5EF4-FFF2-40B4-BE49-F238E27FC236}">
              <a16:creationId xmlns="" xmlns:a16="http://schemas.microsoft.com/office/drawing/2014/main" id="{00000000-0008-0000-0500-00004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86" name="Text Box 115">
          <a:extLst>
            <a:ext uri="{FF2B5EF4-FFF2-40B4-BE49-F238E27FC236}">
              <a16:creationId xmlns="" xmlns:a16="http://schemas.microsoft.com/office/drawing/2014/main" id="{00000000-0008-0000-0500-000042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87" name="Text Box 140">
          <a:extLst>
            <a:ext uri="{FF2B5EF4-FFF2-40B4-BE49-F238E27FC236}">
              <a16:creationId xmlns="" xmlns:a16="http://schemas.microsoft.com/office/drawing/2014/main" id="{00000000-0008-0000-0500-00004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88" name="Text Box 163">
          <a:extLst>
            <a:ext uri="{FF2B5EF4-FFF2-40B4-BE49-F238E27FC236}">
              <a16:creationId xmlns="" xmlns:a16="http://schemas.microsoft.com/office/drawing/2014/main" id="{00000000-0008-0000-0500-000044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89" name="Text Box 164">
          <a:extLst>
            <a:ext uri="{FF2B5EF4-FFF2-40B4-BE49-F238E27FC236}">
              <a16:creationId xmlns="" xmlns:a16="http://schemas.microsoft.com/office/drawing/2014/main" id="{00000000-0008-0000-0500-00004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90" name="Text Box 3">
          <a:extLst>
            <a:ext uri="{FF2B5EF4-FFF2-40B4-BE49-F238E27FC236}">
              <a16:creationId xmlns="" xmlns:a16="http://schemas.microsoft.com/office/drawing/2014/main" id="{00000000-0008-0000-0500-000046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91" name="Text Box 26">
          <a:extLst>
            <a:ext uri="{FF2B5EF4-FFF2-40B4-BE49-F238E27FC236}">
              <a16:creationId xmlns="" xmlns:a16="http://schemas.microsoft.com/office/drawing/2014/main" id="{00000000-0008-0000-0500-00004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92" name="Text Box 115">
          <a:extLst>
            <a:ext uri="{FF2B5EF4-FFF2-40B4-BE49-F238E27FC236}">
              <a16:creationId xmlns="" xmlns:a16="http://schemas.microsoft.com/office/drawing/2014/main" id="{00000000-0008-0000-0500-000048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93" name="Text Box 140">
          <a:extLst>
            <a:ext uri="{FF2B5EF4-FFF2-40B4-BE49-F238E27FC236}">
              <a16:creationId xmlns="" xmlns:a16="http://schemas.microsoft.com/office/drawing/2014/main" id="{00000000-0008-0000-0500-00004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94" name="Text Box 163">
          <a:extLst>
            <a:ext uri="{FF2B5EF4-FFF2-40B4-BE49-F238E27FC236}">
              <a16:creationId xmlns="" xmlns:a16="http://schemas.microsoft.com/office/drawing/2014/main" id="{00000000-0008-0000-0500-00004A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95" name="Text Box 164">
          <a:extLst>
            <a:ext uri="{FF2B5EF4-FFF2-40B4-BE49-F238E27FC236}">
              <a16:creationId xmlns="" xmlns:a16="http://schemas.microsoft.com/office/drawing/2014/main" id="{00000000-0008-0000-0500-00004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96" name="Text Box 3">
          <a:extLst>
            <a:ext uri="{FF2B5EF4-FFF2-40B4-BE49-F238E27FC236}">
              <a16:creationId xmlns="" xmlns:a16="http://schemas.microsoft.com/office/drawing/2014/main" id="{00000000-0008-0000-0500-00004C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97" name="Text Box 26">
          <a:extLst>
            <a:ext uri="{FF2B5EF4-FFF2-40B4-BE49-F238E27FC236}">
              <a16:creationId xmlns="" xmlns:a16="http://schemas.microsoft.com/office/drawing/2014/main" id="{00000000-0008-0000-0500-00004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798" name="Text Box 115">
          <a:extLst>
            <a:ext uri="{FF2B5EF4-FFF2-40B4-BE49-F238E27FC236}">
              <a16:creationId xmlns="" xmlns:a16="http://schemas.microsoft.com/office/drawing/2014/main" id="{00000000-0008-0000-0500-00004E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799" name="Text Box 140">
          <a:extLst>
            <a:ext uri="{FF2B5EF4-FFF2-40B4-BE49-F238E27FC236}">
              <a16:creationId xmlns="" xmlns:a16="http://schemas.microsoft.com/office/drawing/2014/main" id="{00000000-0008-0000-0500-00004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00" name="Text Box 163">
          <a:extLst>
            <a:ext uri="{FF2B5EF4-FFF2-40B4-BE49-F238E27FC236}">
              <a16:creationId xmlns="" xmlns:a16="http://schemas.microsoft.com/office/drawing/2014/main" id="{00000000-0008-0000-0500-000050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01" name="Text Box 164">
          <a:extLst>
            <a:ext uri="{FF2B5EF4-FFF2-40B4-BE49-F238E27FC236}">
              <a16:creationId xmlns="" xmlns:a16="http://schemas.microsoft.com/office/drawing/2014/main" id="{00000000-0008-0000-0500-00005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02" name="Text Box 3">
          <a:extLst>
            <a:ext uri="{FF2B5EF4-FFF2-40B4-BE49-F238E27FC236}">
              <a16:creationId xmlns="" xmlns:a16="http://schemas.microsoft.com/office/drawing/2014/main" id="{00000000-0008-0000-0500-000052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03" name="Text Box 26">
          <a:extLst>
            <a:ext uri="{FF2B5EF4-FFF2-40B4-BE49-F238E27FC236}">
              <a16:creationId xmlns="" xmlns:a16="http://schemas.microsoft.com/office/drawing/2014/main" id="{00000000-0008-0000-0500-00005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04" name="Text Box 115">
          <a:extLst>
            <a:ext uri="{FF2B5EF4-FFF2-40B4-BE49-F238E27FC236}">
              <a16:creationId xmlns="" xmlns:a16="http://schemas.microsoft.com/office/drawing/2014/main" id="{00000000-0008-0000-0500-000054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05" name="Text Box 140">
          <a:extLst>
            <a:ext uri="{FF2B5EF4-FFF2-40B4-BE49-F238E27FC236}">
              <a16:creationId xmlns="" xmlns:a16="http://schemas.microsoft.com/office/drawing/2014/main" id="{00000000-0008-0000-0500-00005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06" name="Text Box 163">
          <a:extLst>
            <a:ext uri="{FF2B5EF4-FFF2-40B4-BE49-F238E27FC236}">
              <a16:creationId xmlns="" xmlns:a16="http://schemas.microsoft.com/office/drawing/2014/main" id="{00000000-0008-0000-0500-000056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07" name="Text Box 164">
          <a:extLst>
            <a:ext uri="{FF2B5EF4-FFF2-40B4-BE49-F238E27FC236}">
              <a16:creationId xmlns="" xmlns:a16="http://schemas.microsoft.com/office/drawing/2014/main" id="{00000000-0008-0000-0500-00005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08" name="Text Box 3">
          <a:extLst>
            <a:ext uri="{FF2B5EF4-FFF2-40B4-BE49-F238E27FC236}">
              <a16:creationId xmlns="" xmlns:a16="http://schemas.microsoft.com/office/drawing/2014/main" id="{00000000-0008-0000-0500-000058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09" name="Text Box 26">
          <a:extLst>
            <a:ext uri="{FF2B5EF4-FFF2-40B4-BE49-F238E27FC236}">
              <a16:creationId xmlns="" xmlns:a16="http://schemas.microsoft.com/office/drawing/2014/main" id="{00000000-0008-0000-0500-00005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10" name="Text Box 115">
          <a:extLst>
            <a:ext uri="{FF2B5EF4-FFF2-40B4-BE49-F238E27FC236}">
              <a16:creationId xmlns="" xmlns:a16="http://schemas.microsoft.com/office/drawing/2014/main" id="{00000000-0008-0000-0500-00005A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11" name="Text Box 140">
          <a:extLst>
            <a:ext uri="{FF2B5EF4-FFF2-40B4-BE49-F238E27FC236}">
              <a16:creationId xmlns="" xmlns:a16="http://schemas.microsoft.com/office/drawing/2014/main" id="{00000000-0008-0000-0500-00005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12" name="Text Box 163">
          <a:extLst>
            <a:ext uri="{FF2B5EF4-FFF2-40B4-BE49-F238E27FC236}">
              <a16:creationId xmlns="" xmlns:a16="http://schemas.microsoft.com/office/drawing/2014/main" id="{00000000-0008-0000-0500-00005C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13" name="Text Box 164">
          <a:extLst>
            <a:ext uri="{FF2B5EF4-FFF2-40B4-BE49-F238E27FC236}">
              <a16:creationId xmlns="" xmlns:a16="http://schemas.microsoft.com/office/drawing/2014/main" id="{00000000-0008-0000-0500-00005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14" name="Text Box 3">
          <a:extLst>
            <a:ext uri="{FF2B5EF4-FFF2-40B4-BE49-F238E27FC236}">
              <a16:creationId xmlns="" xmlns:a16="http://schemas.microsoft.com/office/drawing/2014/main" id="{00000000-0008-0000-0500-00005E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15" name="Text Box 26">
          <a:extLst>
            <a:ext uri="{FF2B5EF4-FFF2-40B4-BE49-F238E27FC236}">
              <a16:creationId xmlns="" xmlns:a16="http://schemas.microsoft.com/office/drawing/2014/main" id="{00000000-0008-0000-0500-00005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16" name="Text Box 115">
          <a:extLst>
            <a:ext uri="{FF2B5EF4-FFF2-40B4-BE49-F238E27FC236}">
              <a16:creationId xmlns="" xmlns:a16="http://schemas.microsoft.com/office/drawing/2014/main" id="{00000000-0008-0000-0500-000060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17" name="Text Box 140">
          <a:extLst>
            <a:ext uri="{FF2B5EF4-FFF2-40B4-BE49-F238E27FC236}">
              <a16:creationId xmlns="" xmlns:a16="http://schemas.microsoft.com/office/drawing/2014/main" id="{00000000-0008-0000-0500-00006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18" name="Text Box 163">
          <a:extLst>
            <a:ext uri="{FF2B5EF4-FFF2-40B4-BE49-F238E27FC236}">
              <a16:creationId xmlns="" xmlns:a16="http://schemas.microsoft.com/office/drawing/2014/main" id="{00000000-0008-0000-0500-000062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19" name="Text Box 164">
          <a:extLst>
            <a:ext uri="{FF2B5EF4-FFF2-40B4-BE49-F238E27FC236}">
              <a16:creationId xmlns="" xmlns:a16="http://schemas.microsoft.com/office/drawing/2014/main" id="{00000000-0008-0000-0500-00006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20" name="Text Box 3">
          <a:extLst>
            <a:ext uri="{FF2B5EF4-FFF2-40B4-BE49-F238E27FC236}">
              <a16:creationId xmlns="" xmlns:a16="http://schemas.microsoft.com/office/drawing/2014/main" id="{00000000-0008-0000-0500-000064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21" name="Text Box 26">
          <a:extLst>
            <a:ext uri="{FF2B5EF4-FFF2-40B4-BE49-F238E27FC236}">
              <a16:creationId xmlns="" xmlns:a16="http://schemas.microsoft.com/office/drawing/2014/main" id="{00000000-0008-0000-0500-00006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22" name="Text Box 115">
          <a:extLst>
            <a:ext uri="{FF2B5EF4-FFF2-40B4-BE49-F238E27FC236}">
              <a16:creationId xmlns="" xmlns:a16="http://schemas.microsoft.com/office/drawing/2014/main" id="{00000000-0008-0000-0500-000066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23" name="Text Box 140">
          <a:extLst>
            <a:ext uri="{FF2B5EF4-FFF2-40B4-BE49-F238E27FC236}">
              <a16:creationId xmlns="" xmlns:a16="http://schemas.microsoft.com/office/drawing/2014/main" id="{00000000-0008-0000-0500-00006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24" name="Text Box 163">
          <a:extLst>
            <a:ext uri="{FF2B5EF4-FFF2-40B4-BE49-F238E27FC236}">
              <a16:creationId xmlns="" xmlns:a16="http://schemas.microsoft.com/office/drawing/2014/main" id="{00000000-0008-0000-0500-000068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25" name="Text Box 164">
          <a:extLst>
            <a:ext uri="{FF2B5EF4-FFF2-40B4-BE49-F238E27FC236}">
              <a16:creationId xmlns="" xmlns:a16="http://schemas.microsoft.com/office/drawing/2014/main" id="{00000000-0008-0000-0500-00006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26" name="Text Box 3">
          <a:extLst>
            <a:ext uri="{FF2B5EF4-FFF2-40B4-BE49-F238E27FC236}">
              <a16:creationId xmlns="" xmlns:a16="http://schemas.microsoft.com/office/drawing/2014/main" id="{00000000-0008-0000-0500-00006A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27" name="Text Box 26">
          <a:extLst>
            <a:ext uri="{FF2B5EF4-FFF2-40B4-BE49-F238E27FC236}">
              <a16:creationId xmlns="" xmlns:a16="http://schemas.microsoft.com/office/drawing/2014/main" id="{00000000-0008-0000-0500-00006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28" name="Text Box 115">
          <a:extLst>
            <a:ext uri="{FF2B5EF4-FFF2-40B4-BE49-F238E27FC236}">
              <a16:creationId xmlns="" xmlns:a16="http://schemas.microsoft.com/office/drawing/2014/main" id="{00000000-0008-0000-0500-00006C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29" name="Text Box 140">
          <a:extLst>
            <a:ext uri="{FF2B5EF4-FFF2-40B4-BE49-F238E27FC236}">
              <a16:creationId xmlns="" xmlns:a16="http://schemas.microsoft.com/office/drawing/2014/main" id="{00000000-0008-0000-0500-00006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30" name="Text Box 163">
          <a:extLst>
            <a:ext uri="{FF2B5EF4-FFF2-40B4-BE49-F238E27FC236}">
              <a16:creationId xmlns="" xmlns:a16="http://schemas.microsoft.com/office/drawing/2014/main" id="{00000000-0008-0000-0500-00006E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31" name="Text Box 164">
          <a:extLst>
            <a:ext uri="{FF2B5EF4-FFF2-40B4-BE49-F238E27FC236}">
              <a16:creationId xmlns="" xmlns:a16="http://schemas.microsoft.com/office/drawing/2014/main" id="{00000000-0008-0000-0500-00006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32" name="Text Box 3">
          <a:extLst>
            <a:ext uri="{FF2B5EF4-FFF2-40B4-BE49-F238E27FC236}">
              <a16:creationId xmlns="" xmlns:a16="http://schemas.microsoft.com/office/drawing/2014/main" id="{00000000-0008-0000-0500-000070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33" name="Text Box 26">
          <a:extLst>
            <a:ext uri="{FF2B5EF4-FFF2-40B4-BE49-F238E27FC236}">
              <a16:creationId xmlns="" xmlns:a16="http://schemas.microsoft.com/office/drawing/2014/main" id="{00000000-0008-0000-0500-00007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34" name="Text Box 115">
          <a:extLst>
            <a:ext uri="{FF2B5EF4-FFF2-40B4-BE49-F238E27FC236}">
              <a16:creationId xmlns="" xmlns:a16="http://schemas.microsoft.com/office/drawing/2014/main" id="{00000000-0008-0000-0500-000072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35" name="Text Box 140">
          <a:extLst>
            <a:ext uri="{FF2B5EF4-FFF2-40B4-BE49-F238E27FC236}">
              <a16:creationId xmlns="" xmlns:a16="http://schemas.microsoft.com/office/drawing/2014/main" id="{00000000-0008-0000-0500-00007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36" name="Text Box 163">
          <a:extLst>
            <a:ext uri="{FF2B5EF4-FFF2-40B4-BE49-F238E27FC236}">
              <a16:creationId xmlns="" xmlns:a16="http://schemas.microsoft.com/office/drawing/2014/main" id="{00000000-0008-0000-0500-000074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37" name="Text Box 164">
          <a:extLst>
            <a:ext uri="{FF2B5EF4-FFF2-40B4-BE49-F238E27FC236}">
              <a16:creationId xmlns="" xmlns:a16="http://schemas.microsoft.com/office/drawing/2014/main" id="{00000000-0008-0000-0500-00007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38" name="Text Box 3">
          <a:extLst>
            <a:ext uri="{FF2B5EF4-FFF2-40B4-BE49-F238E27FC236}">
              <a16:creationId xmlns="" xmlns:a16="http://schemas.microsoft.com/office/drawing/2014/main" id="{00000000-0008-0000-0500-000076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39" name="Text Box 26">
          <a:extLst>
            <a:ext uri="{FF2B5EF4-FFF2-40B4-BE49-F238E27FC236}">
              <a16:creationId xmlns="" xmlns:a16="http://schemas.microsoft.com/office/drawing/2014/main" id="{00000000-0008-0000-0500-00007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40" name="Text Box 115">
          <a:extLst>
            <a:ext uri="{FF2B5EF4-FFF2-40B4-BE49-F238E27FC236}">
              <a16:creationId xmlns="" xmlns:a16="http://schemas.microsoft.com/office/drawing/2014/main" id="{00000000-0008-0000-0500-000078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41" name="Text Box 140">
          <a:extLst>
            <a:ext uri="{FF2B5EF4-FFF2-40B4-BE49-F238E27FC236}">
              <a16:creationId xmlns="" xmlns:a16="http://schemas.microsoft.com/office/drawing/2014/main" id="{00000000-0008-0000-0500-00007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42" name="Text Box 163">
          <a:extLst>
            <a:ext uri="{FF2B5EF4-FFF2-40B4-BE49-F238E27FC236}">
              <a16:creationId xmlns="" xmlns:a16="http://schemas.microsoft.com/office/drawing/2014/main" id="{00000000-0008-0000-0500-00007A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43" name="Text Box 164">
          <a:extLst>
            <a:ext uri="{FF2B5EF4-FFF2-40B4-BE49-F238E27FC236}">
              <a16:creationId xmlns="" xmlns:a16="http://schemas.microsoft.com/office/drawing/2014/main" id="{00000000-0008-0000-0500-00007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44" name="Text Box 3">
          <a:extLst>
            <a:ext uri="{FF2B5EF4-FFF2-40B4-BE49-F238E27FC236}">
              <a16:creationId xmlns="" xmlns:a16="http://schemas.microsoft.com/office/drawing/2014/main" id="{00000000-0008-0000-0500-00007C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45" name="Text Box 26">
          <a:extLst>
            <a:ext uri="{FF2B5EF4-FFF2-40B4-BE49-F238E27FC236}">
              <a16:creationId xmlns="" xmlns:a16="http://schemas.microsoft.com/office/drawing/2014/main" id="{00000000-0008-0000-0500-00007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46" name="Text Box 115">
          <a:extLst>
            <a:ext uri="{FF2B5EF4-FFF2-40B4-BE49-F238E27FC236}">
              <a16:creationId xmlns="" xmlns:a16="http://schemas.microsoft.com/office/drawing/2014/main" id="{00000000-0008-0000-0500-00007E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47" name="Text Box 140">
          <a:extLst>
            <a:ext uri="{FF2B5EF4-FFF2-40B4-BE49-F238E27FC236}">
              <a16:creationId xmlns="" xmlns:a16="http://schemas.microsoft.com/office/drawing/2014/main" id="{00000000-0008-0000-0500-00007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48" name="Text Box 163">
          <a:extLst>
            <a:ext uri="{FF2B5EF4-FFF2-40B4-BE49-F238E27FC236}">
              <a16:creationId xmlns="" xmlns:a16="http://schemas.microsoft.com/office/drawing/2014/main" id="{00000000-0008-0000-0500-000080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49" name="Text Box 164">
          <a:extLst>
            <a:ext uri="{FF2B5EF4-FFF2-40B4-BE49-F238E27FC236}">
              <a16:creationId xmlns="" xmlns:a16="http://schemas.microsoft.com/office/drawing/2014/main" id="{00000000-0008-0000-0500-00008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50" name="Text Box 3">
          <a:extLst>
            <a:ext uri="{FF2B5EF4-FFF2-40B4-BE49-F238E27FC236}">
              <a16:creationId xmlns="" xmlns:a16="http://schemas.microsoft.com/office/drawing/2014/main" id="{00000000-0008-0000-0500-000082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51" name="Text Box 26">
          <a:extLst>
            <a:ext uri="{FF2B5EF4-FFF2-40B4-BE49-F238E27FC236}">
              <a16:creationId xmlns="" xmlns:a16="http://schemas.microsoft.com/office/drawing/2014/main" id="{00000000-0008-0000-0500-00008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52" name="Text Box 115">
          <a:extLst>
            <a:ext uri="{FF2B5EF4-FFF2-40B4-BE49-F238E27FC236}">
              <a16:creationId xmlns="" xmlns:a16="http://schemas.microsoft.com/office/drawing/2014/main" id="{00000000-0008-0000-0500-000084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53" name="Text Box 140">
          <a:extLst>
            <a:ext uri="{FF2B5EF4-FFF2-40B4-BE49-F238E27FC236}">
              <a16:creationId xmlns="" xmlns:a16="http://schemas.microsoft.com/office/drawing/2014/main" id="{00000000-0008-0000-0500-00008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54" name="Text Box 163">
          <a:extLst>
            <a:ext uri="{FF2B5EF4-FFF2-40B4-BE49-F238E27FC236}">
              <a16:creationId xmlns="" xmlns:a16="http://schemas.microsoft.com/office/drawing/2014/main" id="{00000000-0008-0000-0500-000086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55" name="Text Box 164">
          <a:extLst>
            <a:ext uri="{FF2B5EF4-FFF2-40B4-BE49-F238E27FC236}">
              <a16:creationId xmlns="" xmlns:a16="http://schemas.microsoft.com/office/drawing/2014/main" id="{00000000-0008-0000-0500-00008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56" name="Text Box 3">
          <a:extLst>
            <a:ext uri="{FF2B5EF4-FFF2-40B4-BE49-F238E27FC236}">
              <a16:creationId xmlns="" xmlns:a16="http://schemas.microsoft.com/office/drawing/2014/main" id="{00000000-0008-0000-0500-000088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57" name="Text Box 26">
          <a:extLst>
            <a:ext uri="{FF2B5EF4-FFF2-40B4-BE49-F238E27FC236}">
              <a16:creationId xmlns="" xmlns:a16="http://schemas.microsoft.com/office/drawing/2014/main" id="{00000000-0008-0000-0500-00008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58" name="Text Box 115">
          <a:extLst>
            <a:ext uri="{FF2B5EF4-FFF2-40B4-BE49-F238E27FC236}">
              <a16:creationId xmlns="" xmlns:a16="http://schemas.microsoft.com/office/drawing/2014/main" id="{00000000-0008-0000-0500-00008A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59" name="Text Box 140">
          <a:extLst>
            <a:ext uri="{FF2B5EF4-FFF2-40B4-BE49-F238E27FC236}">
              <a16:creationId xmlns="" xmlns:a16="http://schemas.microsoft.com/office/drawing/2014/main" id="{00000000-0008-0000-0500-00008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60" name="Text Box 163">
          <a:extLst>
            <a:ext uri="{FF2B5EF4-FFF2-40B4-BE49-F238E27FC236}">
              <a16:creationId xmlns="" xmlns:a16="http://schemas.microsoft.com/office/drawing/2014/main" id="{00000000-0008-0000-0500-00008C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61" name="Text Box 164">
          <a:extLst>
            <a:ext uri="{FF2B5EF4-FFF2-40B4-BE49-F238E27FC236}">
              <a16:creationId xmlns="" xmlns:a16="http://schemas.microsoft.com/office/drawing/2014/main" id="{00000000-0008-0000-0500-00008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62" name="Text Box 3">
          <a:extLst>
            <a:ext uri="{FF2B5EF4-FFF2-40B4-BE49-F238E27FC236}">
              <a16:creationId xmlns="" xmlns:a16="http://schemas.microsoft.com/office/drawing/2014/main" id="{00000000-0008-0000-0500-00008E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63" name="Text Box 26">
          <a:extLst>
            <a:ext uri="{FF2B5EF4-FFF2-40B4-BE49-F238E27FC236}">
              <a16:creationId xmlns="" xmlns:a16="http://schemas.microsoft.com/office/drawing/2014/main" id="{00000000-0008-0000-0500-00008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64" name="Text Box 115">
          <a:extLst>
            <a:ext uri="{FF2B5EF4-FFF2-40B4-BE49-F238E27FC236}">
              <a16:creationId xmlns="" xmlns:a16="http://schemas.microsoft.com/office/drawing/2014/main" id="{00000000-0008-0000-0500-000090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65" name="Text Box 140">
          <a:extLst>
            <a:ext uri="{FF2B5EF4-FFF2-40B4-BE49-F238E27FC236}">
              <a16:creationId xmlns="" xmlns:a16="http://schemas.microsoft.com/office/drawing/2014/main" id="{00000000-0008-0000-0500-00009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66" name="Text Box 163">
          <a:extLst>
            <a:ext uri="{FF2B5EF4-FFF2-40B4-BE49-F238E27FC236}">
              <a16:creationId xmlns="" xmlns:a16="http://schemas.microsoft.com/office/drawing/2014/main" id="{00000000-0008-0000-0500-000092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67" name="Text Box 164">
          <a:extLst>
            <a:ext uri="{FF2B5EF4-FFF2-40B4-BE49-F238E27FC236}">
              <a16:creationId xmlns="" xmlns:a16="http://schemas.microsoft.com/office/drawing/2014/main" id="{00000000-0008-0000-0500-00009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68" name="Text Box 3">
          <a:extLst>
            <a:ext uri="{FF2B5EF4-FFF2-40B4-BE49-F238E27FC236}">
              <a16:creationId xmlns="" xmlns:a16="http://schemas.microsoft.com/office/drawing/2014/main" id="{00000000-0008-0000-0500-000094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69" name="Text Box 26">
          <a:extLst>
            <a:ext uri="{FF2B5EF4-FFF2-40B4-BE49-F238E27FC236}">
              <a16:creationId xmlns="" xmlns:a16="http://schemas.microsoft.com/office/drawing/2014/main" id="{00000000-0008-0000-0500-00009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70" name="Text Box 115">
          <a:extLst>
            <a:ext uri="{FF2B5EF4-FFF2-40B4-BE49-F238E27FC236}">
              <a16:creationId xmlns="" xmlns:a16="http://schemas.microsoft.com/office/drawing/2014/main" id="{00000000-0008-0000-0500-000096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71" name="Text Box 140">
          <a:extLst>
            <a:ext uri="{FF2B5EF4-FFF2-40B4-BE49-F238E27FC236}">
              <a16:creationId xmlns="" xmlns:a16="http://schemas.microsoft.com/office/drawing/2014/main" id="{00000000-0008-0000-0500-00009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72" name="Text Box 163">
          <a:extLst>
            <a:ext uri="{FF2B5EF4-FFF2-40B4-BE49-F238E27FC236}">
              <a16:creationId xmlns="" xmlns:a16="http://schemas.microsoft.com/office/drawing/2014/main" id="{00000000-0008-0000-0500-000098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73" name="Text Box 164">
          <a:extLst>
            <a:ext uri="{FF2B5EF4-FFF2-40B4-BE49-F238E27FC236}">
              <a16:creationId xmlns="" xmlns:a16="http://schemas.microsoft.com/office/drawing/2014/main" id="{00000000-0008-0000-0500-00009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74" name="Text Box 3">
          <a:extLst>
            <a:ext uri="{FF2B5EF4-FFF2-40B4-BE49-F238E27FC236}">
              <a16:creationId xmlns="" xmlns:a16="http://schemas.microsoft.com/office/drawing/2014/main" id="{00000000-0008-0000-0500-00009A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75" name="Text Box 26">
          <a:extLst>
            <a:ext uri="{FF2B5EF4-FFF2-40B4-BE49-F238E27FC236}">
              <a16:creationId xmlns="" xmlns:a16="http://schemas.microsoft.com/office/drawing/2014/main" id="{00000000-0008-0000-0500-00009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76" name="Text Box 115">
          <a:extLst>
            <a:ext uri="{FF2B5EF4-FFF2-40B4-BE49-F238E27FC236}">
              <a16:creationId xmlns="" xmlns:a16="http://schemas.microsoft.com/office/drawing/2014/main" id="{00000000-0008-0000-0500-00009C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77" name="Text Box 140">
          <a:extLst>
            <a:ext uri="{FF2B5EF4-FFF2-40B4-BE49-F238E27FC236}">
              <a16:creationId xmlns="" xmlns:a16="http://schemas.microsoft.com/office/drawing/2014/main" id="{00000000-0008-0000-0500-00009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78" name="Text Box 163">
          <a:extLst>
            <a:ext uri="{FF2B5EF4-FFF2-40B4-BE49-F238E27FC236}">
              <a16:creationId xmlns="" xmlns:a16="http://schemas.microsoft.com/office/drawing/2014/main" id="{00000000-0008-0000-0500-00009E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79" name="Text Box 164">
          <a:extLst>
            <a:ext uri="{FF2B5EF4-FFF2-40B4-BE49-F238E27FC236}">
              <a16:creationId xmlns="" xmlns:a16="http://schemas.microsoft.com/office/drawing/2014/main" id="{00000000-0008-0000-0500-00009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80" name="Text Box 3">
          <a:extLst>
            <a:ext uri="{FF2B5EF4-FFF2-40B4-BE49-F238E27FC236}">
              <a16:creationId xmlns="" xmlns:a16="http://schemas.microsoft.com/office/drawing/2014/main" id="{00000000-0008-0000-0500-0000A0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81" name="Text Box 26">
          <a:extLst>
            <a:ext uri="{FF2B5EF4-FFF2-40B4-BE49-F238E27FC236}">
              <a16:creationId xmlns="" xmlns:a16="http://schemas.microsoft.com/office/drawing/2014/main" id="{00000000-0008-0000-0500-0000A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82" name="Text Box 115">
          <a:extLst>
            <a:ext uri="{FF2B5EF4-FFF2-40B4-BE49-F238E27FC236}">
              <a16:creationId xmlns="" xmlns:a16="http://schemas.microsoft.com/office/drawing/2014/main" id="{00000000-0008-0000-0500-0000A2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83" name="Text Box 140">
          <a:extLst>
            <a:ext uri="{FF2B5EF4-FFF2-40B4-BE49-F238E27FC236}">
              <a16:creationId xmlns="" xmlns:a16="http://schemas.microsoft.com/office/drawing/2014/main" id="{00000000-0008-0000-0500-0000A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84" name="Text Box 163">
          <a:extLst>
            <a:ext uri="{FF2B5EF4-FFF2-40B4-BE49-F238E27FC236}">
              <a16:creationId xmlns="" xmlns:a16="http://schemas.microsoft.com/office/drawing/2014/main" id="{00000000-0008-0000-0500-0000A4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85" name="Text Box 164">
          <a:extLst>
            <a:ext uri="{FF2B5EF4-FFF2-40B4-BE49-F238E27FC236}">
              <a16:creationId xmlns="" xmlns:a16="http://schemas.microsoft.com/office/drawing/2014/main" id="{00000000-0008-0000-0500-0000A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86" name="Text Box 3">
          <a:extLst>
            <a:ext uri="{FF2B5EF4-FFF2-40B4-BE49-F238E27FC236}">
              <a16:creationId xmlns="" xmlns:a16="http://schemas.microsoft.com/office/drawing/2014/main" id="{00000000-0008-0000-0500-0000A6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87" name="Text Box 26">
          <a:extLst>
            <a:ext uri="{FF2B5EF4-FFF2-40B4-BE49-F238E27FC236}">
              <a16:creationId xmlns="" xmlns:a16="http://schemas.microsoft.com/office/drawing/2014/main" id="{00000000-0008-0000-0500-0000A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88" name="Text Box 115">
          <a:extLst>
            <a:ext uri="{FF2B5EF4-FFF2-40B4-BE49-F238E27FC236}">
              <a16:creationId xmlns="" xmlns:a16="http://schemas.microsoft.com/office/drawing/2014/main" id="{00000000-0008-0000-0500-0000A8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89" name="Text Box 140">
          <a:extLst>
            <a:ext uri="{FF2B5EF4-FFF2-40B4-BE49-F238E27FC236}">
              <a16:creationId xmlns="" xmlns:a16="http://schemas.microsoft.com/office/drawing/2014/main" id="{00000000-0008-0000-0500-0000A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90" name="Text Box 163">
          <a:extLst>
            <a:ext uri="{FF2B5EF4-FFF2-40B4-BE49-F238E27FC236}">
              <a16:creationId xmlns="" xmlns:a16="http://schemas.microsoft.com/office/drawing/2014/main" id="{00000000-0008-0000-0500-0000AA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91" name="Text Box 164">
          <a:extLst>
            <a:ext uri="{FF2B5EF4-FFF2-40B4-BE49-F238E27FC236}">
              <a16:creationId xmlns="" xmlns:a16="http://schemas.microsoft.com/office/drawing/2014/main" id="{00000000-0008-0000-0500-0000A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92" name="Text Box 3">
          <a:extLst>
            <a:ext uri="{FF2B5EF4-FFF2-40B4-BE49-F238E27FC236}">
              <a16:creationId xmlns="" xmlns:a16="http://schemas.microsoft.com/office/drawing/2014/main" id="{00000000-0008-0000-0500-0000AC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93" name="Text Box 26">
          <a:extLst>
            <a:ext uri="{FF2B5EF4-FFF2-40B4-BE49-F238E27FC236}">
              <a16:creationId xmlns="" xmlns:a16="http://schemas.microsoft.com/office/drawing/2014/main" id="{00000000-0008-0000-0500-0000A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94" name="Text Box 115">
          <a:extLst>
            <a:ext uri="{FF2B5EF4-FFF2-40B4-BE49-F238E27FC236}">
              <a16:creationId xmlns="" xmlns:a16="http://schemas.microsoft.com/office/drawing/2014/main" id="{00000000-0008-0000-0500-0000AE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95" name="Text Box 140">
          <a:extLst>
            <a:ext uri="{FF2B5EF4-FFF2-40B4-BE49-F238E27FC236}">
              <a16:creationId xmlns="" xmlns:a16="http://schemas.microsoft.com/office/drawing/2014/main" id="{00000000-0008-0000-0500-0000A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96" name="Text Box 163">
          <a:extLst>
            <a:ext uri="{FF2B5EF4-FFF2-40B4-BE49-F238E27FC236}">
              <a16:creationId xmlns="" xmlns:a16="http://schemas.microsoft.com/office/drawing/2014/main" id="{00000000-0008-0000-0500-0000B0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97" name="Text Box 164">
          <a:extLst>
            <a:ext uri="{FF2B5EF4-FFF2-40B4-BE49-F238E27FC236}">
              <a16:creationId xmlns="" xmlns:a16="http://schemas.microsoft.com/office/drawing/2014/main" id="{00000000-0008-0000-0500-0000B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98" name="Text Box 3">
          <a:extLst>
            <a:ext uri="{FF2B5EF4-FFF2-40B4-BE49-F238E27FC236}">
              <a16:creationId xmlns="" xmlns:a16="http://schemas.microsoft.com/office/drawing/2014/main" id="{00000000-0008-0000-0500-0000B2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99" name="Text Box 26">
          <a:extLst>
            <a:ext uri="{FF2B5EF4-FFF2-40B4-BE49-F238E27FC236}">
              <a16:creationId xmlns="" xmlns:a16="http://schemas.microsoft.com/office/drawing/2014/main" id="{00000000-0008-0000-0500-0000B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00" name="Text Box 115">
          <a:extLst>
            <a:ext uri="{FF2B5EF4-FFF2-40B4-BE49-F238E27FC236}">
              <a16:creationId xmlns="" xmlns:a16="http://schemas.microsoft.com/office/drawing/2014/main" id="{00000000-0008-0000-0500-0000B4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01" name="Text Box 140">
          <a:extLst>
            <a:ext uri="{FF2B5EF4-FFF2-40B4-BE49-F238E27FC236}">
              <a16:creationId xmlns="" xmlns:a16="http://schemas.microsoft.com/office/drawing/2014/main" id="{00000000-0008-0000-0500-0000B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02" name="Text Box 163">
          <a:extLst>
            <a:ext uri="{FF2B5EF4-FFF2-40B4-BE49-F238E27FC236}">
              <a16:creationId xmlns="" xmlns:a16="http://schemas.microsoft.com/office/drawing/2014/main" id="{00000000-0008-0000-0500-0000B6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03" name="Text Box 164">
          <a:extLst>
            <a:ext uri="{FF2B5EF4-FFF2-40B4-BE49-F238E27FC236}">
              <a16:creationId xmlns="" xmlns:a16="http://schemas.microsoft.com/office/drawing/2014/main" id="{00000000-0008-0000-0500-0000B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04" name="Text Box 3">
          <a:extLst>
            <a:ext uri="{FF2B5EF4-FFF2-40B4-BE49-F238E27FC236}">
              <a16:creationId xmlns="" xmlns:a16="http://schemas.microsoft.com/office/drawing/2014/main" id="{00000000-0008-0000-0500-0000B8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05" name="Text Box 26">
          <a:extLst>
            <a:ext uri="{FF2B5EF4-FFF2-40B4-BE49-F238E27FC236}">
              <a16:creationId xmlns="" xmlns:a16="http://schemas.microsoft.com/office/drawing/2014/main" id="{00000000-0008-0000-0500-0000B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06" name="Text Box 115">
          <a:extLst>
            <a:ext uri="{FF2B5EF4-FFF2-40B4-BE49-F238E27FC236}">
              <a16:creationId xmlns="" xmlns:a16="http://schemas.microsoft.com/office/drawing/2014/main" id="{00000000-0008-0000-0500-0000BA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07" name="Text Box 140">
          <a:extLst>
            <a:ext uri="{FF2B5EF4-FFF2-40B4-BE49-F238E27FC236}">
              <a16:creationId xmlns="" xmlns:a16="http://schemas.microsoft.com/office/drawing/2014/main" id="{00000000-0008-0000-0500-0000BB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08" name="Text Box 163">
          <a:extLst>
            <a:ext uri="{FF2B5EF4-FFF2-40B4-BE49-F238E27FC236}">
              <a16:creationId xmlns="" xmlns:a16="http://schemas.microsoft.com/office/drawing/2014/main" id="{00000000-0008-0000-0500-0000BC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09" name="Text Box 164">
          <a:extLst>
            <a:ext uri="{FF2B5EF4-FFF2-40B4-BE49-F238E27FC236}">
              <a16:creationId xmlns="" xmlns:a16="http://schemas.microsoft.com/office/drawing/2014/main" id="{00000000-0008-0000-0500-0000BD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10" name="Text Box 3">
          <a:extLst>
            <a:ext uri="{FF2B5EF4-FFF2-40B4-BE49-F238E27FC236}">
              <a16:creationId xmlns="" xmlns:a16="http://schemas.microsoft.com/office/drawing/2014/main" id="{00000000-0008-0000-0500-0000BE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11" name="Text Box 26">
          <a:extLst>
            <a:ext uri="{FF2B5EF4-FFF2-40B4-BE49-F238E27FC236}">
              <a16:creationId xmlns="" xmlns:a16="http://schemas.microsoft.com/office/drawing/2014/main" id="{00000000-0008-0000-0500-0000BF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12" name="Text Box 115">
          <a:extLst>
            <a:ext uri="{FF2B5EF4-FFF2-40B4-BE49-F238E27FC236}">
              <a16:creationId xmlns="" xmlns:a16="http://schemas.microsoft.com/office/drawing/2014/main" id="{00000000-0008-0000-0500-0000C0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13" name="Text Box 140">
          <a:extLst>
            <a:ext uri="{FF2B5EF4-FFF2-40B4-BE49-F238E27FC236}">
              <a16:creationId xmlns="" xmlns:a16="http://schemas.microsoft.com/office/drawing/2014/main" id="{00000000-0008-0000-0500-0000C1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14" name="Text Box 163">
          <a:extLst>
            <a:ext uri="{FF2B5EF4-FFF2-40B4-BE49-F238E27FC236}">
              <a16:creationId xmlns="" xmlns:a16="http://schemas.microsoft.com/office/drawing/2014/main" id="{00000000-0008-0000-0500-0000C2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15" name="Text Box 164">
          <a:extLst>
            <a:ext uri="{FF2B5EF4-FFF2-40B4-BE49-F238E27FC236}">
              <a16:creationId xmlns="" xmlns:a16="http://schemas.microsoft.com/office/drawing/2014/main" id="{00000000-0008-0000-0500-0000C3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16" name="Text Box 3">
          <a:extLst>
            <a:ext uri="{FF2B5EF4-FFF2-40B4-BE49-F238E27FC236}">
              <a16:creationId xmlns="" xmlns:a16="http://schemas.microsoft.com/office/drawing/2014/main" id="{00000000-0008-0000-0500-0000C4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17" name="Text Box 26">
          <a:extLst>
            <a:ext uri="{FF2B5EF4-FFF2-40B4-BE49-F238E27FC236}">
              <a16:creationId xmlns="" xmlns:a16="http://schemas.microsoft.com/office/drawing/2014/main" id="{00000000-0008-0000-0500-0000C5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18" name="Text Box 115">
          <a:extLst>
            <a:ext uri="{FF2B5EF4-FFF2-40B4-BE49-F238E27FC236}">
              <a16:creationId xmlns="" xmlns:a16="http://schemas.microsoft.com/office/drawing/2014/main" id="{00000000-0008-0000-0500-0000C6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19" name="Text Box 140">
          <a:extLst>
            <a:ext uri="{FF2B5EF4-FFF2-40B4-BE49-F238E27FC236}">
              <a16:creationId xmlns="" xmlns:a16="http://schemas.microsoft.com/office/drawing/2014/main" id="{00000000-0008-0000-0500-0000C7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20" name="Text Box 163">
          <a:extLst>
            <a:ext uri="{FF2B5EF4-FFF2-40B4-BE49-F238E27FC236}">
              <a16:creationId xmlns="" xmlns:a16="http://schemas.microsoft.com/office/drawing/2014/main" id="{00000000-0008-0000-0500-0000C801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21" name="Text Box 164">
          <a:extLst>
            <a:ext uri="{FF2B5EF4-FFF2-40B4-BE49-F238E27FC236}">
              <a16:creationId xmlns="" xmlns:a16="http://schemas.microsoft.com/office/drawing/2014/main" id="{00000000-0008-0000-0500-0000C901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22" name="Text Box 3">
          <a:extLst>
            <a:ext uri="{FF2B5EF4-FFF2-40B4-BE49-F238E27FC236}">
              <a16:creationId xmlns="" xmlns:a16="http://schemas.microsoft.com/office/drawing/2014/main" id="{00000000-0008-0000-0500-0000DE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23" name="Text Box 26">
          <a:extLst>
            <a:ext uri="{FF2B5EF4-FFF2-40B4-BE49-F238E27FC236}">
              <a16:creationId xmlns="" xmlns:a16="http://schemas.microsoft.com/office/drawing/2014/main" id="{00000000-0008-0000-0500-0000DF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24" name="Text Box 115">
          <a:extLst>
            <a:ext uri="{FF2B5EF4-FFF2-40B4-BE49-F238E27FC236}">
              <a16:creationId xmlns="" xmlns:a16="http://schemas.microsoft.com/office/drawing/2014/main" id="{00000000-0008-0000-0500-0000E0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25" name="Text Box 140">
          <a:extLst>
            <a:ext uri="{FF2B5EF4-FFF2-40B4-BE49-F238E27FC236}">
              <a16:creationId xmlns="" xmlns:a16="http://schemas.microsoft.com/office/drawing/2014/main" id="{00000000-0008-0000-0500-0000E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26" name="Text Box 163">
          <a:extLst>
            <a:ext uri="{FF2B5EF4-FFF2-40B4-BE49-F238E27FC236}">
              <a16:creationId xmlns="" xmlns:a16="http://schemas.microsoft.com/office/drawing/2014/main" id="{00000000-0008-0000-0500-0000E2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27" name="Text Box 164">
          <a:extLst>
            <a:ext uri="{FF2B5EF4-FFF2-40B4-BE49-F238E27FC236}">
              <a16:creationId xmlns="" xmlns:a16="http://schemas.microsoft.com/office/drawing/2014/main" id="{00000000-0008-0000-0500-0000E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28" name="Text Box 3">
          <a:extLst>
            <a:ext uri="{FF2B5EF4-FFF2-40B4-BE49-F238E27FC236}">
              <a16:creationId xmlns="" xmlns:a16="http://schemas.microsoft.com/office/drawing/2014/main" id="{00000000-0008-0000-0500-0000F0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29" name="Text Box 26">
          <a:extLst>
            <a:ext uri="{FF2B5EF4-FFF2-40B4-BE49-F238E27FC236}">
              <a16:creationId xmlns="" xmlns:a16="http://schemas.microsoft.com/office/drawing/2014/main" id="{00000000-0008-0000-0500-0000F1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30" name="Text Box 115">
          <a:extLst>
            <a:ext uri="{FF2B5EF4-FFF2-40B4-BE49-F238E27FC236}">
              <a16:creationId xmlns="" xmlns:a16="http://schemas.microsoft.com/office/drawing/2014/main" id="{00000000-0008-0000-0500-0000F2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31" name="Text Box 140">
          <a:extLst>
            <a:ext uri="{FF2B5EF4-FFF2-40B4-BE49-F238E27FC236}">
              <a16:creationId xmlns="" xmlns:a16="http://schemas.microsoft.com/office/drawing/2014/main" id="{00000000-0008-0000-0500-0000F3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32" name="Text Box 163">
          <a:extLst>
            <a:ext uri="{FF2B5EF4-FFF2-40B4-BE49-F238E27FC236}">
              <a16:creationId xmlns="" xmlns:a16="http://schemas.microsoft.com/office/drawing/2014/main" id="{00000000-0008-0000-0500-0000F402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33" name="Text Box 164">
          <a:extLst>
            <a:ext uri="{FF2B5EF4-FFF2-40B4-BE49-F238E27FC236}">
              <a16:creationId xmlns="" xmlns:a16="http://schemas.microsoft.com/office/drawing/2014/main" id="{00000000-0008-0000-0500-0000F502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34" name="Text Box 3">
          <a:extLst>
            <a:ext uri="{FF2B5EF4-FFF2-40B4-BE49-F238E27FC236}">
              <a16:creationId xmlns="" xmlns:a16="http://schemas.microsoft.com/office/drawing/2014/main" id="{00000000-0008-0000-0500-00002C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35" name="Text Box 26">
          <a:extLst>
            <a:ext uri="{FF2B5EF4-FFF2-40B4-BE49-F238E27FC236}">
              <a16:creationId xmlns="" xmlns:a16="http://schemas.microsoft.com/office/drawing/2014/main" id="{00000000-0008-0000-0500-00002D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36" name="Text Box 115">
          <a:extLst>
            <a:ext uri="{FF2B5EF4-FFF2-40B4-BE49-F238E27FC236}">
              <a16:creationId xmlns="" xmlns:a16="http://schemas.microsoft.com/office/drawing/2014/main" id="{00000000-0008-0000-0500-00002E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37" name="Text Box 140">
          <a:extLst>
            <a:ext uri="{FF2B5EF4-FFF2-40B4-BE49-F238E27FC236}">
              <a16:creationId xmlns="" xmlns:a16="http://schemas.microsoft.com/office/drawing/2014/main" id="{00000000-0008-0000-0500-00002F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38" name="Text Box 163">
          <a:extLst>
            <a:ext uri="{FF2B5EF4-FFF2-40B4-BE49-F238E27FC236}">
              <a16:creationId xmlns="" xmlns:a16="http://schemas.microsoft.com/office/drawing/2014/main" id="{00000000-0008-0000-0500-000030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39" name="Text Box 164">
          <a:extLst>
            <a:ext uri="{FF2B5EF4-FFF2-40B4-BE49-F238E27FC236}">
              <a16:creationId xmlns="" xmlns:a16="http://schemas.microsoft.com/office/drawing/2014/main" id="{00000000-0008-0000-0500-000031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40" name="Text Box 3">
          <a:extLst>
            <a:ext uri="{FF2B5EF4-FFF2-40B4-BE49-F238E27FC236}">
              <a16:creationId xmlns="" xmlns:a16="http://schemas.microsoft.com/office/drawing/2014/main" id="{00000000-0008-0000-0500-000050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41" name="Text Box 26">
          <a:extLst>
            <a:ext uri="{FF2B5EF4-FFF2-40B4-BE49-F238E27FC236}">
              <a16:creationId xmlns="" xmlns:a16="http://schemas.microsoft.com/office/drawing/2014/main" id="{00000000-0008-0000-0500-000051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42" name="Text Box 115">
          <a:extLst>
            <a:ext uri="{FF2B5EF4-FFF2-40B4-BE49-F238E27FC236}">
              <a16:creationId xmlns="" xmlns:a16="http://schemas.microsoft.com/office/drawing/2014/main" id="{00000000-0008-0000-0500-000052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43" name="Text Box 140">
          <a:extLst>
            <a:ext uri="{FF2B5EF4-FFF2-40B4-BE49-F238E27FC236}">
              <a16:creationId xmlns="" xmlns:a16="http://schemas.microsoft.com/office/drawing/2014/main" id="{00000000-0008-0000-0500-000053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44" name="Text Box 163">
          <a:extLst>
            <a:ext uri="{FF2B5EF4-FFF2-40B4-BE49-F238E27FC236}">
              <a16:creationId xmlns="" xmlns:a16="http://schemas.microsoft.com/office/drawing/2014/main" id="{00000000-0008-0000-0500-000054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45" name="Text Box 164">
          <a:extLst>
            <a:ext uri="{FF2B5EF4-FFF2-40B4-BE49-F238E27FC236}">
              <a16:creationId xmlns="" xmlns:a16="http://schemas.microsoft.com/office/drawing/2014/main" id="{00000000-0008-0000-0500-000055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46" name="Text Box 3">
          <a:extLst>
            <a:ext uri="{FF2B5EF4-FFF2-40B4-BE49-F238E27FC236}">
              <a16:creationId xmlns="" xmlns:a16="http://schemas.microsoft.com/office/drawing/2014/main" id="{00000000-0008-0000-0500-000056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47" name="Text Box 26">
          <a:extLst>
            <a:ext uri="{FF2B5EF4-FFF2-40B4-BE49-F238E27FC236}">
              <a16:creationId xmlns="" xmlns:a16="http://schemas.microsoft.com/office/drawing/2014/main" id="{00000000-0008-0000-0500-000057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48" name="Text Box 115">
          <a:extLst>
            <a:ext uri="{FF2B5EF4-FFF2-40B4-BE49-F238E27FC236}">
              <a16:creationId xmlns="" xmlns:a16="http://schemas.microsoft.com/office/drawing/2014/main" id="{00000000-0008-0000-0500-000058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49" name="Text Box 140">
          <a:extLst>
            <a:ext uri="{FF2B5EF4-FFF2-40B4-BE49-F238E27FC236}">
              <a16:creationId xmlns="" xmlns:a16="http://schemas.microsoft.com/office/drawing/2014/main" id="{00000000-0008-0000-0500-000059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50" name="Text Box 163">
          <a:extLst>
            <a:ext uri="{FF2B5EF4-FFF2-40B4-BE49-F238E27FC236}">
              <a16:creationId xmlns="" xmlns:a16="http://schemas.microsoft.com/office/drawing/2014/main" id="{00000000-0008-0000-0500-00005A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51" name="Text Box 164">
          <a:extLst>
            <a:ext uri="{FF2B5EF4-FFF2-40B4-BE49-F238E27FC236}">
              <a16:creationId xmlns="" xmlns:a16="http://schemas.microsoft.com/office/drawing/2014/main" id="{00000000-0008-0000-0500-00005B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52" name="Text Box 3">
          <a:extLst>
            <a:ext uri="{FF2B5EF4-FFF2-40B4-BE49-F238E27FC236}">
              <a16:creationId xmlns="" xmlns:a16="http://schemas.microsoft.com/office/drawing/2014/main" id="{00000000-0008-0000-0500-00005C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53" name="Text Box 26">
          <a:extLst>
            <a:ext uri="{FF2B5EF4-FFF2-40B4-BE49-F238E27FC236}">
              <a16:creationId xmlns="" xmlns:a16="http://schemas.microsoft.com/office/drawing/2014/main" id="{00000000-0008-0000-0500-00005D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54" name="Text Box 115">
          <a:extLst>
            <a:ext uri="{FF2B5EF4-FFF2-40B4-BE49-F238E27FC236}">
              <a16:creationId xmlns="" xmlns:a16="http://schemas.microsoft.com/office/drawing/2014/main" id="{00000000-0008-0000-0500-00005E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55" name="Text Box 140">
          <a:extLst>
            <a:ext uri="{FF2B5EF4-FFF2-40B4-BE49-F238E27FC236}">
              <a16:creationId xmlns="" xmlns:a16="http://schemas.microsoft.com/office/drawing/2014/main" id="{00000000-0008-0000-0500-00005F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56" name="Text Box 163">
          <a:extLst>
            <a:ext uri="{FF2B5EF4-FFF2-40B4-BE49-F238E27FC236}">
              <a16:creationId xmlns="" xmlns:a16="http://schemas.microsoft.com/office/drawing/2014/main" id="{00000000-0008-0000-0500-000060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57" name="Text Box 164">
          <a:extLst>
            <a:ext uri="{FF2B5EF4-FFF2-40B4-BE49-F238E27FC236}">
              <a16:creationId xmlns="" xmlns:a16="http://schemas.microsoft.com/office/drawing/2014/main" id="{00000000-0008-0000-0500-000061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58" name="Text Box 3">
          <a:extLst>
            <a:ext uri="{FF2B5EF4-FFF2-40B4-BE49-F238E27FC236}">
              <a16:creationId xmlns="" xmlns:a16="http://schemas.microsoft.com/office/drawing/2014/main" id="{00000000-0008-0000-0500-000062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59" name="Text Box 26">
          <a:extLst>
            <a:ext uri="{FF2B5EF4-FFF2-40B4-BE49-F238E27FC236}">
              <a16:creationId xmlns="" xmlns:a16="http://schemas.microsoft.com/office/drawing/2014/main" id="{00000000-0008-0000-0500-000063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60" name="Text Box 115">
          <a:extLst>
            <a:ext uri="{FF2B5EF4-FFF2-40B4-BE49-F238E27FC236}">
              <a16:creationId xmlns="" xmlns:a16="http://schemas.microsoft.com/office/drawing/2014/main" id="{00000000-0008-0000-0500-000064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61" name="Text Box 140">
          <a:extLst>
            <a:ext uri="{FF2B5EF4-FFF2-40B4-BE49-F238E27FC236}">
              <a16:creationId xmlns="" xmlns:a16="http://schemas.microsoft.com/office/drawing/2014/main" id="{00000000-0008-0000-0500-000065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62" name="Text Box 163">
          <a:extLst>
            <a:ext uri="{FF2B5EF4-FFF2-40B4-BE49-F238E27FC236}">
              <a16:creationId xmlns="" xmlns:a16="http://schemas.microsoft.com/office/drawing/2014/main" id="{00000000-0008-0000-0500-000066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63" name="Text Box 164">
          <a:extLst>
            <a:ext uri="{FF2B5EF4-FFF2-40B4-BE49-F238E27FC236}">
              <a16:creationId xmlns="" xmlns:a16="http://schemas.microsoft.com/office/drawing/2014/main" id="{00000000-0008-0000-0500-000067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64" name="Text Box 3">
          <a:extLst>
            <a:ext uri="{FF2B5EF4-FFF2-40B4-BE49-F238E27FC236}">
              <a16:creationId xmlns="" xmlns:a16="http://schemas.microsoft.com/office/drawing/2014/main" id="{00000000-0008-0000-0500-000068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65" name="Text Box 26">
          <a:extLst>
            <a:ext uri="{FF2B5EF4-FFF2-40B4-BE49-F238E27FC236}">
              <a16:creationId xmlns="" xmlns:a16="http://schemas.microsoft.com/office/drawing/2014/main" id="{00000000-0008-0000-0500-000069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66" name="Text Box 115">
          <a:extLst>
            <a:ext uri="{FF2B5EF4-FFF2-40B4-BE49-F238E27FC236}">
              <a16:creationId xmlns="" xmlns:a16="http://schemas.microsoft.com/office/drawing/2014/main" id="{00000000-0008-0000-0500-00006A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67" name="Text Box 140">
          <a:extLst>
            <a:ext uri="{FF2B5EF4-FFF2-40B4-BE49-F238E27FC236}">
              <a16:creationId xmlns="" xmlns:a16="http://schemas.microsoft.com/office/drawing/2014/main" id="{00000000-0008-0000-0500-00006B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68" name="Text Box 163">
          <a:extLst>
            <a:ext uri="{FF2B5EF4-FFF2-40B4-BE49-F238E27FC236}">
              <a16:creationId xmlns="" xmlns:a16="http://schemas.microsoft.com/office/drawing/2014/main" id="{00000000-0008-0000-0500-00006C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69" name="Text Box 164">
          <a:extLst>
            <a:ext uri="{FF2B5EF4-FFF2-40B4-BE49-F238E27FC236}">
              <a16:creationId xmlns="" xmlns:a16="http://schemas.microsoft.com/office/drawing/2014/main" id="{00000000-0008-0000-0500-00006D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70" name="Text Box 3">
          <a:extLst>
            <a:ext uri="{FF2B5EF4-FFF2-40B4-BE49-F238E27FC236}">
              <a16:creationId xmlns="" xmlns:a16="http://schemas.microsoft.com/office/drawing/2014/main" id="{00000000-0008-0000-0500-00006E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71" name="Text Box 26">
          <a:extLst>
            <a:ext uri="{FF2B5EF4-FFF2-40B4-BE49-F238E27FC236}">
              <a16:creationId xmlns="" xmlns:a16="http://schemas.microsoft.com/office/drawing/2014/main" id="{00000000-0008-0000-0500-00006F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72" name="Text Box 115">
          <a:extLst>
            <a:ext uri="{FF2B5EF4-FFF2-40B4-BE49-F238E27FC236}">
              <a16:creationId xmlns="" xmlns:a16="http://schemas.microsoft.com/office/drawing/2014/main" id="{00000000-0008-0000-0500-000070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73" name="Text Box 140">
          <a:extLst>
            <a:ext uri="{FF2B5EF4-FFF2-40B4-BE49-F238E27FC236}">
              <a16:creationId xmlns="" xmlns:a16="http://schemas.microsoft.com/office/drawing/2014/main" id="{00000000-0008-0000-0500-000071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74" name="Text Box 163">
          <a:extLst>
            <a:ext uri="{FF2B5EF4-FFF2-40B4-BE49-F238E27FC236}">
              <a16:creationId xmlns="" xmlns:a16="http://schemas.microsoft.com/office/drawing/2014/main" id="{00000000-0008-0000-0500-000072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75" name="Text Box 164">
          <a:extLst>
            <a:ext uri="{FF2B5EF4-FFF2-40B4-BE49-F238E27FC236}">
              <a16:creationId xmlns="" xmlns:a16="http://schemas.microsoft.com/office/drawing/2014/main" id="{00000000-0008-0000-0500-000073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76" name="Text Box 3">
          <a:extLst>
            <a:ext uri="{FF2B5EF4-FFF2-40B4-BE49-F238E27FC236}">
              <a16:creationId xmlns="" xmlns:a16="http://schemas.microsoft.com/office/drawing/2014/main" id="{00000000-0008-0000-0500-000074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77" name="Text Box 26">
          <a:extLst>
            <a:ext uri="{FF2B5EF4-FFF2-40B4-BE49-F238E27FC236}">
              <a16:creationId xmlns="" xmlns:a16="http://schemas.microsoft.com/office/drawing/2014/main" id="{00000000-0008-0000-0500-000075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78" name="Text Box 115">
          <a:extLst>
            <a:ext uri="{FF2B5EF4-FFF2-40B4-BE49-F238E27FC236}">
              <a16:creationId xmlns="" xmlns:a16="http://schemas.microsoft.com/office/drawing/2014/main" id="{00000000-0008-0000-0500-000076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79" name="Text Box 140">
          <a:extLst>
            <a:ext uri="{FF2B5EF4-FFF2-40B4-BE49-F238E27FC236}">
              <a16:creationId xmlns="" xmlns:a16="http://schemas.microsoft.com/office/drawing/2014/main" id="{00000000-0008-0000-0500-000077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80" name="Text Box 163">
          <a:extLst>
            <a:ext uri="{FF2B5EF4-FFF2-40B4-BE49-F238E27FC236}">
              <a16:creationId xmlns="" xmlns:a16="http://schemas.microsoft.com/office/drawing/2014/main" id="{00000000-0008-0000-0500-000078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81" name="Text Box 164">
          <a:extLst>
            <a:ext uri="{FF2B5EF4-FFF2-40B4-BE49-F238E27FC236}">
              <a16:creationId xmlns="" xmlns:a16="http://schemas.microsoft.com/office/drawing/2014/main" id="{00000000-0008-0000-0500-000079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82" name="Text Box 3">
          <a:extLst>
            <a:ext uri="{FF2B5EF4-FFF2-40B4-BE49-F238E27FC236}">
              <a16:creationId xmlns="" xmlns:a16="http://schemas.microsoft.com/office/drawing/2014/main" id="{00000000-0008-0000-0500-00007A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83" name="Text Box 26">
          <a:extLst>
            <a:ext uri="{FF2B5EF4-FFF2-40B4-BE49-F238E27FC236}">
              <a16:creationId xmlns="" xmlns:a16="http://schemas.microsoft.com/office/drawing/2014/main" id="{00000000-0008-0000-0500-00007B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84" name="Text Box 115">
          <a:extLst>
            <a:ext uri="{FF2B5EF4-FFF2-40B4-BE49-F238E27FC236}">
              <a16:creationId xmlns="" xmlns:a16="http://schemas.microsoft.com/office/drawing/2014/main" id="{00000000-0008-0000-0500-00007C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85" name="Text Box 140">
          <a:extLst>
            <a:ext uri="{FF2B5EF4-FFF2-40B4-BE49-F238E27FC236}">
              <a16:creationId xmlns="" xmlns:a16="http://schemas.microsoft.com/office/drawing/2014/main" id="{00000000-0008-0000-0500-00007D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86" name="Text Box 163">
          <a:extLst>
            <a:ext uri="{FF2B5EF4-FFF2-40B4-BE49-F238E27FC236}">
              <a16:creationId xmlns="" xmlns:a16="http://schemas.microsoft.com/office/drawing/2014/main" id="{00000000-0008-0000-0500-00007E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87" name="Text Box 164">
          <a:extLst>
            <a:ext uri="{FF2B5EF4-FFF2-40B4-BE49-F238E27FC236}">
              <a16:creationId xmlns="" xmlns:a16="http://schemas.microsoft.com/office/drawing/2014/main" id="{00000000-0008-0000-0500-00007F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88" name="Text Box 3">
          <a:extLst>
            <a:ext uri="{FF2B5EF4-FFF2-40B4-BE49-F238E27FC236}">
              <a16:creationId xmlns="" xmlns:a16="http://schemas.microsoft.com/office/drawing/2014/main" id="{00000000-0008-0000-0500-000080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89" name="Text Box 26">
          <a:extLst>
            <a:ext uri="{FF2B5EF4-FFF2-40B4-BE49-F238E27FC236}">
              <a16:creationId xmlns="" xmlns:a16="http://schemas.microsoft.com/office/drawing/2014/main" id="{00000000-0008-0000-0500-000081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90" name="Text Box 115">
          <a:extLst>
            <a:ext uri="{FF2B5EF4-FFF2-40B4-BE49-F238E27FC236}">
              <a16:creationId xmlns="" xmlns:a16="http://schemas.microsoft.com/office/drawing/2014/main" id="{00000000-0008-0000-0500-000082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91" name="Text Box 140">
          <a:extLst>
            <a:ext uri="{FF2B5EF4-FFF2-40B4-BE49-F238E27FC236}">
              <a16:creationId xmlns="" xmlns:a16="http://schemas.microsoft.com/office/drawing/2014/main" id="{00000000-0008-0000-0500-000083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92" name="Text Box 163">
          <a:extLst>
            <a:ext uri="{FF2B5EF4-FFF2-40B4-BE49-F238E27FC236}">
              <a16:creationId xmlns="" xmlns:a16="http://schemas.microsoft.com/office/drawing/2014/main" id="{00000000-0008-0000-0500-000084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93" name="Text Box 164">
          <a:extLst>
            <a:ext uri="{FF2B5EF4-FFF2-40B4-BE49-F238E27FC236}">
              <a16:creationId xmlns="" xmlns:a16="http://schemas.microsoft.com/office/drawing/2014/main" id="{00000000-0008-0000-0500-000085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94" name="Text Box 3">
          <a:extLst>
            <a:ext uri="{FF2B5EF4-FFF2-40B4-BE49-F238E27FC236}">
              <a16:creationId xmlns="" xmlns:a16="http://schemas.microsoft.com/office/drawing/2014/main" id="{00000000-0008-0000-0500-000086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95" name="Text Box 26">
          <a:extLst>
            <a:ext uri="{FF2B5EF4-FFF2-40B4-BE49-F238E27FC236}">
              <a16:creationId xmlns="" xmlns:a16="http://schemas.microsoft.com/office/drawing/2014/main" id="{00000000-0008-0000-0500-000087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96" name="Text Box 115">
          <a:extLst>
            <a:ext uri="{FF2B5EF4-FFF2-40B4-BE49-F238E27FC236}">
              <a16:creationId xmlns="" xmlns:a16="http://schemas.microsoft.com/office/drawing/2014/main" id="{00000000-0008-0000-0500-000088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97" name="Text Box 140">
          <a:extLst>
            <a:ext uri="{FF2B5EF4-FFF2-40B4-BE49-F238E27FC236}">
              <a16:creationId xmlns="" xmlns:a16="http://schemas.microsoft.com/office/drawing/2014/main" id="{00000000-0008-0000-0500-000089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98" name="Text Box 163">
          <a:extLst>
            <a:ext uri="{FF2B5EF4-FFF2-40B4-BE49-F238E27FC236}">
              <a16:creationId xmlns="" xmlns:a16="http://schemas.microsoft.com/office/drawing/2014/main" id="{00000000-0008-0000-0500-00008A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99" name="Text Box 164">
          <a:extLst>
            <a:ext uri="{FF2B5EF4-FFF2-40B4-BE49-F238E27FC236}">
              <a16:creationId xmlns="" xmlns:a16="http://schemas.microsoft.com/office/drawing/2014/main" id="{00000000-0008-0000-0500-00008B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00" name="Text Box 3">
          <a:extLst>
            <a:ext uri="{FF2B5EF4-FFF2-40B4-BE49-F238E27FC236}">
              <a16:creationId xmlns="" xmlns:a16="http://schemas.microsoft.com/office/drawing/2014/main" id="{00000000-0008-0000-0500-00008C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01" name="Text Box 26">
          <a:extLst>
            <a:ext uri="{FF2B5EF4-FFF2-40B4-BE49-F238E27FC236}">
              <a16:creationId xmlns="" xmlns:a16="http://schemas.microsoft.com/office/drawing/2014/main" id="{00000000-0008-0000-0500-00008D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02" name="Text Box 115">
          <a:extLst>
            <a:ext uri="{FF2B5EF4-FFF2-40B4-BE49-F238E27FC236}">
              <a16:creationId xmlns="" xmlns:a16="http://schemas.microsoft.com/office/drawing/2014/main" id="{00000000-0008-0000-0500-00008E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03" name="Text Box 140">
          <a:extLst>
            <a:ext uri="{FF2B5EF4-FFF2-40B4-BE49-F238E27FC236}">
              <a16:creationId xmlns="" xmlns:a16="http://schemas.microsoft.com/office/drawing/2014/main" id="{00000000-0008-0000-0500-00008F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04" name="Text Box 163">
          <a:extLst>
            <a:ext uri="{FF2B5EF4-FFF2-40B4-BE49-F238E27FC236}">
              <a16:creationId xmlns="" xmlns:a16="http://schemas.microsoft.com/office/drawing/2014/main" id="{00000000-0008-0000-0500-000090030000}"/>
            </a:ext>
          </a:extLst>
        </xdr:cNvPr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05" name="Text Box 164">
          <a:extLst>
            <a:ext uri="{FF2B5EF4-FFF2-40B4-BE49-F238E27FC236}">
              <a16:creationId xmlns="" xmlns:a16="http://schemas.microsoft.com/office/drawing/2014/main" id="{00000000-0008-0000-0500-000091030000}"/>
            </a:ext>
          </a:extLst>
        </xdr:cNvPr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07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08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09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10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11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12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13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14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15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16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17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18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19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20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21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22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23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24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25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26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27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28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29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30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31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32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33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34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35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36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37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38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39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40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41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42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43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44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45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46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47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49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50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51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52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53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54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55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56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57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58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59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60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61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62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63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64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65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66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67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68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69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70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71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72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73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74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75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76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77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78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79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80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81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82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83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84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85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86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87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88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89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90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91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92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93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94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95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96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97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98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99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00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01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02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03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04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05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06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07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08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09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10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11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12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13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14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15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16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17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18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19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20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21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22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23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24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25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26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27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28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29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30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31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32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33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34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35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36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37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38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39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40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41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42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43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44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45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46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47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48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49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50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51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52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53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54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55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56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57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58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59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60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61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62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63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64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65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66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67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68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69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70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71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72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73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74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75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76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77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78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79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80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81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82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83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84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85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86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87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88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89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90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91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92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93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94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95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96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97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99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00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01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02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03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04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05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06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07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08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09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10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11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12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13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14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15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16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17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18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19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20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21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22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23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24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25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26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27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28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29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30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31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32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33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34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35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36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37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38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39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40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41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42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43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44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45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46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47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48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49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50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51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52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53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54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55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56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57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58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59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60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61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62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63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64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65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66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67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68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69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70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71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72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73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74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75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76" name="Text Box 3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77" name="Text Box 26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78" name="Text Box 115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79" name="Text Box 140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80" name="Text Box 163"/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81" name="Text Box 164"/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82" name="Text Box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83" name="Text Box 26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84" name="Text Box 11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85" name="Text Box 140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86" name="Text Box 163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87" name="Text Box 164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88" name="Text Box 3">
          <a:extLst>
            <a:ext uri="{FF2B5EF4-FFF2-40B4-BE49-F238E27FC236}">
              <a16:creationId xmlns=""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89" name="Text Box 26">
          <a:extLst>
            <a:ext uri="{FF2B5EF4-FFF2-40B4-BE49-F238E27FC236}">
              <a16:creationId xmlns=""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90" name="Text Box 115">
          <a:extLst>
            <a:ext uri="{FF2B5EF4-FFF2-40B4-BE49-F238E27FC236}">
              <a16:creationId xmlns=""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91" name="Text Box 140">
          <a:extLst>
            <a:ext uri="{FF2B5EF4-FFF2-40B4-BE49-F238E27FC236}">
              <a16:creationId xmlns=""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92" name="Text Box 163">
          <a:extLst>
            <a:ext uri="{FF2B5EF4-FFF2-40B4-BE49-F238E27FC236}">
              <a16:creationId xmlns=""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93" name="Text Box 164">
          <a:extLst>
            <a:ext uri="{FF2B5EF4-FFF2-40B4-BE49-F238E27FC236}">
              <a16:creationId xmlns=""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94" name="Text Box 3">
          <a:extLst>
            <a:ext uri="{FF2B5EF4-FFF2-40B4-BE49-F238E27FC236}">
              <a16:creationId xmlns=""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95" name="Text Box 26">
          <a:extLst>
            <a:ext uri="{FF2B5EF4-FFF2-40B4-BE49-F238E27FC236}">
              <a16:creationId xmlns=""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96" name="Text Box 115">
          <a:extLst>
            <a:ext uri="{FF2B5EF4-FFF2-40B4-BE49-F238E27FC236}">
              <a16:creationId xmlns=""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97" name="Text Box 140">
          <a:extLst>
            <a:ext uri="{FF2B5EF4-FFF2-40B4-BE49-F238E27FC236}">
              <a16:creationId xmlns=""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98" name="Text Box 163">
          <a:extLst>
            <a:ext uri="{FF2B5EF4-FFF2-40B4-BE49-F238E27FC236}">
              <a16:creationId xmlns=""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99" name="Text Box 164">
          <a:extLst>
            <a:ext uri="{FF2B5EF4-FFF2-40B4-BE49-F238E27FC236}">
              <a16:creationId xmlns=""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00" name="Text Box 3">
          <a:extLst>
            <a:ext uri="{FF2B5EF4-FFF2-40B4-BE49-F238E27FC236}">
              <a16:creationId xmlns="" xmlns:a16="http://schemas.microsoft.com/office/drawing/2014/main" id="{00000000-0008-0000-0500-000074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01" name="Text Box 26">
          <a:extLst>
            <a:ext uri="{FF2B5EF4-FFF2-40B4-BE49-F238E27FC236}">
              <a16:creationId xmlns="" xmlns:a16="http://schemas.microsoft.com/office/drawing/2014/main" id="{00000000-0008-0000-0500-000075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02" name="Text Box 115">
          <a:extLst>
            <a:ext uri="{FF2B5EF4-FFF2-40B4-BE49-F238E27FC236}">
              <a16:creationId xmlns="" xmlns:a16="http://schemas.microsoft.com/office/drawing/2014/main" id="{00000000-0008-0000-0500-000076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03" name="Text Box 140">
          <a:extLst>
            <a:ext uri="{FF2B5EF4-FFF2-40B4-BE49-F238E27FC236}">
              <a16:creationId xmlns="" xmlns:a16="http://schemas.microsoft.com/office/drawing/2014/main" id="{00000000-0008-0000-0500-000077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04" name="Text Box 163">
          <a:extLst>
            <a:ext uri="{FF2B5EF4-FFF2-40B4-BE49-F238E27FC236}">
              <a16:creationId xmlns="" xmlns:a16="http://schemas.microsoft.com/office/drawing/2014/main" id="{00000000-0008-0000-0500-000078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05" name="Text Box 164">
          <a:extLst>
            <a:ext uri="{FF2B5EF4-FFF2-40B4-BE49-F238E27FC236}">
              <a16:creationId xmlns="" xmlns:a16="http://schemas.microsoft.com/office/drawing/2014/main" id="{00000000-0008-0000-0500-000079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06" name="Text Box 3">
          <a:extLst>
            <a:ext uri="{FF2B5EF4-FFF2-40B4-BE49-F238E27FC236}">
              <a16:creationId xmlns="" xmlns:a16="http://schemas.microsoft.com/office/drawing/2014/main" id="{00000000-0008-0000-0500-00007A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07" name="Text Box 26">
          <a:extLst>
            <a:ext uri="{FF2B5EF4-FFF2-40B4-BE49-F238E27FC236}">
              <a16:creationId xmlns="" xmlns:a16="http://schemas.microsoft.com/office/drawing/2014/main" id="{00000000-0008-0000-0500-00007B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08" name="Text Box 115">
          <a:extLst>
            <a:ext uri="{FF2B5EF4-FFF2-40B4-BE49-F238E27FC236}">
              <a16:creationId xmlns="" xmlns:a16="http://schemas.microsoft.com/office/drawing/2014/main" id="{00000000-0008-0000-0500-00007C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09" name="Text Box 140">
          <a:extLst>
            <a:ext uri="{FF2B5EF4-FFF2-40B4-BE49-F238E27FC236}">
              <a16:creationId xmlns="" xmlns:a16="http://schemas.microsoft.com/office/drawing/2014/main" id="{00000000-0008-0000-0500-00007D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10" name="Text Box 163">
          <a:extLst>
            <a:ext uri="{FF2B5EF4-FFF2-40B4-BE49-F238E27FC236}">
              <a16:creationId xmlns="" xmlns:a16="http://schemas.microsoft.com/office/drawing/2014/main" id="{00000000-0008-0000-0500-00007E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11" name="Text Box 164">
          <a:extLst>
            <a:ext uri="{FF2B5EF4-FFF2-40B4-BE49-F238E27FC236}">
              <a16:creationId xmlns="" xmlns:a16="http://schemas.microsoft.com/office/drawing/2014/main" id="{00000000-0008-0000-0500-00007F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12" name="Text Box 3">
          <a:extLst>
            <a:ext uri="{FF2B5EF4-FFF2-40B4-BE49-F238E27FC236}">
              <a16:creationId xmlns="" xmlns:a16="http://schemas.microsoft.com/office/drawing/2014/main" id="{00000000-0008-0000-0500-000080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13" name="Text Box 26">
          <a:extLst>
            <a:ext uri="{FF2B5EF4-FFF2-40B4-BE49-F238E27FC236}">
              <a16:creationId xmlns="" xmlns:a16="http://schemas.microsoft.com/office/drawing/2014/main" id="{00000000-0008-0000-0500-000081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14" name="Text Box 115">
          <a:extLst>
            <a:ext uri="{FF2B5EF4-FFF2-40B4-BE49-F238E27FC236}">
              <a16:creationId xmlns="" xmlns:a16="http://schemas.microsoft.com/office/drawing/2014/main" id="{00000000-0008-0000-0500-000082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15" name="Text Box 140">
          <a:extLst>
            <a:ext uri="{FF2B5EF4-FFF2-40B4-BE49-F238E27FC236}">
              <a16:creationId xmlns="" xmlns:a16="http://schemas.microsoft.com/office/drawing/2014/main" id="{00000000-0008-0000-0500-000083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16" name="Text Box 163">
          <a:extLst>
            <a:ext uri="{FF2B5EF4-FFF2-40B4-BE49-F238E27FC236}">
              <a16:creationId xmlns="" xmlns:a16="http://schemas.microsoft.com/office/drawing/2014/main" id="{00000000-0008-0000-0500-000084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17" name="Text Box 164">
          <a:extLst>
            <a:ext uri="{FF2B5EF4-FFF2-40B4-BE49-F238E27FC236}">
              <a16:creationId xmlns="" xmlns:a16="http://schemas.microsoft.com/office/drawing/2014/main" id="{00000000-0008-0000-0500-000085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18" name="Text Box 3">
          <a:extLst>
            <a:ext uri="{FF2B5EF4-FFF2-40B4-BE49-F238E27FC236}">
              <a16:creationId xmlns="" xmlns:a16="http://schemas.microsoft.com/office/drawing/2014/main" id="{00000000-0008-0000-0500-000086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19" name="Text Box 26">
          <a:extLst>
            <a:ext uri="{FF2B5EF4-FFF2-40B4-BE49-F238E27FC236}">
              <a16:creationId xmlns="" xmlns:a16="http://schemas.microsoft.com/office/drawing/2014/main" id="{00000000-0008-0000-0500-000087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20" name="Text Box 115">
          <a:extLst>
            <a:ext uri="{FF2B5EF4-FFF2-40B4-BE49-F238E27FC236}">
              <a16:creationId xmlns="" xmlns:a16="http://schemas.microsoft.com/office/drawing/2014/main" id="{00000000-0008-0000-0500-000088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21" name="Text Box 140">
          <a:extLst>
            <a:ext uri="{FF2B5EF4-FFF2-40B4-BE49-F238E27FC236}">
              <a16:creationId xmlns="" xmlns:a16="http://schemas.microsoft.com/office/drawing/2014/main" id="{00000000-0008-0000-0500-000089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22" name="Text Box 163">
          <a:extLst>
            <a:ext uri="{FF2B5EF4-FFF2-40B4-BE49-F238E27FC236}">
              <a16:creationId xmlns="" xmlns:a16="http://schemas.microsoft.com/office/drawing/2014/main" id="{00000000-0008-0000-0500-00008A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23" name="Text Box 164">
          <a:extLst>
            <a:ext uri="{FF2B5EF4-FFF2-40B4-BE49-F238E27FC236}">
              <a16:creationId xmlns="" xmlns:a16="http://schemas.microsoft.com/office/drawing/2014/main" id="{00000000-0008-0000-0500-00008B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24" name="Text Box 3">
          <a:extLst>
            <a:ext uri="{FF2B5EF4-FFF2-40B4-BE49-F238E27FC236}">
              <a16:creationId xmlns="" xmlns:a16="http://schemas.microsoft.com/office/drawing/2014/main" id="{00000000-0008-0000-0500-00008C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25" name="Text Box 26">
          <a:extLst>
            <a:ext uri="{FF2B5EF4-FFF2-40B4-BE49-F238E27FC236}">
              <a16:creationId xmlns="" xmlns:a16="http://schemas.microsoft.com/office/drawing/2014/main" id="{00000000-0008-0000-0500-00008D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26" name="Text Box 115">
          <a:extLst>
            <a:ext uri="{FF2B5EF4-FFF2-40B4-BE49-F238E27FC236}">
              <a16:creationId xmlns="" xmlns:a16="http://schemas.microsoft.com/office/drawing/2014/main" id="{00000000-0008-0000-0500-00008E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27" name="Text Box 140">
          <a:extLst>
            <a:ext uri="{FF2B5EF4-FFF2-40B4-BE49-F238E27FC236}">
              <a16:creationId xmlns="" xmlns:a16="http://schemas.microsoft.com/office/drawing/2014/main" id="{00000000-0008-0000-0500-00008F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28" name="Text Box 163">
          <a:extLst>
            <a:ext uri="{FF2B5EF4-FFF2-40B4-BE49-F238E27FC236}">
              <a16:creationId xmlns="" xmlns:a16="http://schemas.microsoft.com/office/drawing/2014/main" id="{00000000-0008-0000-0500-000090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29" name="Text Box 164">
          <a:extLst>
            <a:ext uri="{FF2B5EF4-FFF2-40B4-BE49-F238E27FC236}">
              <a16:creationId xmlns="" xmlns:a16="http://schemas.microsoft.com/office/drawing/2014/main" id="{00000000-0008-0000-0500-000091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30" name="Text Box 3">
          <a:extLst>
            <a:ext uri="{FF2B5EF4-FFF2-40B4-BE49-F238E27FC236}">
              <a16:creationId xmlns="" xmlns:a16="http://schemas.microsoft.com/office/drawing/2014/main" id="{00000000-0008-0000-0500-000092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31" name="Text Box 26">
          <a:extLst>
            <a:ext uri="{FF2B5EF4-FFF2-40B4-BE49-F238E27FC236}">
              <a16:creationId xmlns="" xmlns:a16="http://schemas.microsoft.com/office/drawing/2014/main" id="{00000000-0008-0000-0500-000093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32" name="Text Box 115">
          <a:extLst>
            <a:ext uri="{FF2B5EF4-FFF2-40B4-BE49-F238E27FC236}">
              <a16:creationId xmlns="" xmlns:a16="http://schemas.microsoft.com/office/drawing/2014/main" id="{00000000-0008-0000-0500-000094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33" name="Text Box 140">
          <a:extLst>
            <a:ext uri="{FF2B5EF4-FFF2-40B4-BE49-F238E27FC236}">
              <a16:creationId xmlns="" xmlns:a16="http://schemas.microsoft.com/office/drawing/2014/main" id="{00000000-0008-0000-0500-000095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34" name="Text Box 163">
          <a:extLst>
            <a:ext uri="{FF2B5EF4-FFF2-40B4-BE49-F238E27FC236}">
              <a16:creationId xmlns="" xmlns:a16="http://schemas.microsoft.com/office/drawing/2014/main" id="{00000000-0008-0000-0500-000096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35" name="Text Box 164">
          <a:extLst>
            <a:ext uri="{FF2B5EF4-FFF2-40B4-BE49-F238E27FC236}">
              <a16:creationId xmlns="" xmlns:a16="http://schemas.microsoft.com/office/drawing/2014/main" id="{00000000-0008-0000-0500-000097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36" name="Text Box 3">
          <a:extLst>
            <a:ext uri="{FF2B5EF4-FFF2-40B4-BE49-F238E27FC236}">
              <a16:creationId xmlns="" xmlns:a16="http://schemas.microsoft.com/office/drawing/2014/main" id="{00000000-0008-0000-0500-000098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37" name="Text Box 26">
          <a:extLst>
            <a:ext uri="{FF2B5EF4-FFF2-40B4-BE49-F238E27FC236}">
              <a16:creationId xmlns="" xmlns:a16="http://schemas.microsoft.com/office/drawing/2014/main" id="{00000000-0008-0000-0500-000099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38" name="Text Box 115">
          <a:extLst>
            <a:ext uri="{FF2B5EF4-FFF2-40B4-BE49-F238E27FC236}">
              <a16:creationId xmlns="" xmlns:a16="http://schemas.microsoft.com/office/drawing/2014/main" id="{00000000-0008-0000-0500-00009A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39" name="Text Box 140">
          <a:extLst>
            <a:ext uri="{FF2B5EF4-FFF2-40B4-BE49-F238E27FC236}">
              <a16:creationId xmlns="" xmlns:a16="http://schemas.microsoft.com/office/drawing/2014/main" id="{00000000-0008-0000-0500-00009B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40" name="Text Box 163">
          <a:extLst>
            <a:ext uri="{FF2B5EF4-FFF2-40B4-BE49-F238E27FC236}">
              <a16:creationId xmlns="" xmlns:a16="http://schemas.microsoft.com/office/drawing/2014/main" id="{00000000-0008-0000-0500-00009C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41" name="Text Box 164">
          <a:extLst>
            <a:ext uri="{FF2B5EF4-FFF2-40B4-BE49-F238E27FC236}">
              <a16:creationId xmlns="" xmlns:a16="http://schemas.microsoft.com/office/drawing/2014/main" id="{00000000-0008-0000-0500-00009D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42" name="Text Box 3">
          <a:extLst>
            <a:ext uri="{FF2B5EF4-FFF2-40B4-BE49-F238E27FC236}">
              <a16:creationId xmlns="" xmlns:a16="http://schemas.microsoft.com/office/drawing/2014/main" id="{00000000-0008-0000-0500-00009E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43" name="Text Box 26">
          <a:extLst>
            <a:ext uri="{FF2B5EF4-FFF2-40B4-BE49-F238E27FC236}">
              <a16:creationId xmlns="" xmlns:a16="http://schemas.microsoft.com/office/drawing/2014/main" id="{00000000-0008-0000-0500-00009F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44" name="Text Box 115">
          <a:extLst>
            <a:ext uri="{FF2B5EF4-FFF2-40B4-BE49-F238E27FC236}">
              <a16:creationId xmlns="" xmlns:a16="http://schemas.microsoft.com/office/drawing/2014/main" id="{00000000-0008-0000-0500-0000A0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45" name="Text Box 140">
          <a:extLst>
            <a:ext uri="{FF2B5EF4-FFF2-40B4-BE49-F238E27FC236}">
              <a16:creationId xmlns="" xmlns:a16="http://schemas.microsoft.com/office/drawing/2014/main" id="{00000000-0008-0000-0500-0000A1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46" name="Text Box 163">
          <a:extLst>
            <a:ext uri="{FF2B5EF4-FFF2-40B4-BE49-F238E27FC236}">
              <a16:creationId xmlns="" xmlns:a16="http://schemas.microsoft.com/office/drawing/2014/main" id="{00000000-0008-0000-0500-0000A2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47" name="Text Box 164">
          <a:extLst>
            <a:ext uri="{FF2B5EF4-FFF2-40B4-BE49-F238E27FC236}">
              <a16:creationId xmlns="" xmlns:a16="http://schemas.microsoft.com/office/drawing/2014/main" id="{00000000-0008-0000-0500-0000A3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48" name="Text Box 3">
          <a:extLst>
            <a:ext uri="{FF2B5EF4-FFF2-40B4-BE49-F238E27FC236}">
              <a16:creationId xmlns="" xmlns:a16="http://schemas.microsoft.com/office/drawing/2014/main" id="{00000000-0008-0000-0500-0000A4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49" name="Text Box 26">
          <a:extLst>
            <a:ext uri="{FF2B5EF4-FFF2-40B4-BE49-F238E27FC236}">
              <a16:creationId xmlns="" xmlns:a16="http://schemas.microsoft.com/office/drawing/2014/main" id="{00000000-0008-0000-0500-0000A5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50" name="Text Box 115">
          <a:extLst>
            <a:ext uri="{FF2B5EF4-FFF2-40B4-BE49-F238E27FC236}">
              <a16:creationId xmlns="" xmlns:a16="http://schemas.microsoft.com/office/drawing/2014/main" id="{00000000-0008-0000-0500-0000A6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51" name="Text Box 140">
          <a:extLst>
            <a:ext uri="{FF2B5EF4-FFF2-40B4-BE49-F238E27FC236}">
              <a16:creationId xmlns="" xmlns:a16="http://schemas.microsoft.com/office/drawing/2014/main" id="{00000000-0008-0000-0500-0000A7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52" name="Text Box 163">
          <a:extLst>
            <a:ext uri="{FF2B5EF4-FFF2-40B4-BE49-F238E27FC236}">
              <a16:creationId xmlns="" xmlns:a16="http://schemas.microsoft.com/office/drawing/2014/main" id="{00000000-0008-0000-0500-0000A8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53" name="Text Box 164">
          <a:extLst>
            <a:ext uri="{FF2B5EF4-FFF2-40B4-BE49-F238E27FC236}">
              <a16:creationId xmlns="" xmlns:a16="http://schemas.microsoft.com/office/drawing/2014/main" id="{00000000-0008-0000-0500-0000A9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54" name="Text Box 3">
          <a:extLst>
            <a:ext uri="{FF2B5EF4-FFF2-40B4-BE49-F238E27FC236}">
              <a16:creationId xmlns="" xmlns:a16="http://schemas.microsoft.com/office/drawing/2014/main" id="{00000000-0008-0000-0500-0000AA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55" name="Text Box 26">
          <a:extLst>
            <a:ext uri="{FF2B5EF4-FFF2-40B4-BE49-F238E27FC236}">
              <a16:creationId xmlns="" xmlns:a16="http://schemas.microsoft.com/office/drawing/2014/main" id="{00000000-0008-0000-0500-0000AB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56" name="Text Box 115">
          <a:extLst>
            <a:ext uri="{FF2B5EF4-FFF2-40B4-BE49-F238E27FC236}">
              <a16:creationId xmlns="" xmlns:a16="http://schemas.microsoft.com/office/drawing/2014/main" id="{00000000-0008-0000-0500-0000AC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57" name="Text Box 140">
          <a:extLst>
            <a:ext uri="{FF2B5EF4-FFF2-40B4-BE49-F238E27FC236}">
              <a16:creationId xmlns="" xmlns:a16="http://schemas.microsoft.com/office/drawing/2014/main" id="{00000000-0008-0000-0500-0000AD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58" name="Text Box 163">
          <a:extLst>
            <a:ext uri="{FF2B5EF4-FFF2-40B4-BE49-F238E27FC236}">
              <a16:creationId xmlns="" xmlns:a16="http://schemas.microsoft.com/office/drawing/2014/main" id="{00000000-0008-0000-0500-0000AE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59" name="Text Box 164">
          <a:extLst>
            <a:ext uri="{FF2B5EF4-FFF2-40B4-BE49-F238E27FC236}">
              <a16:creationId xmlns="" xmlns:a16="http://schemas.microsoft.com/office/drawing/2014/main" id="{00000000-0008-0000-0500-0000AF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60" name="Text Box 3">
          <a:extLst>
            <a:ext uri="{FF2B5EF4-FFF2-40B4-BE49-F238E27FC236}">
              <a16:creationId xmlns="" xmlns:a16="http://schemas.microsoft.com/office/drawing/2014/main" id="{00000000-0008-0000-0500-0000B0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61" name="Text Box 26">
          <a:extLst>
            <a:ext uri="{FF2B5EF4-FFF2-40B4-BE49-F238E27FC236}">
              <a16:creationId xmlns="" xmlns:a16="http://schemas.microsoft.com/office/drawing/2014/main" id="{00000000-0008-0000-0500-0000B1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62" name="Text Box 115">
          <a:extLst>
            <a:ext uri="{FF2B5EF4-FFF2-40B4-BE49-F238E27FC236}">
              <a16:creationId xmlns="" xmlns:a16="http://schemas.microsoft.com/office/drawing/2014/main" id="{00000000-0008-0000-0500-0000B2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63" name="Text Box 140">
          <a:extLst>
            <a:ext uri="{FF2B5EF4-FFF2-40B4-BE49-F238E27FC236}">
              <a16:creationId xmlns="" xmlns:a16="http://schemas.microsoft.com/office/drawing/2014/main" id="{00000000-0008-0000-0500-0000B3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64" name="Text Box 163">
          <a:extLst>
            <a:ext uri="{FF2B5EF4-FFF2-40B4-BE49-F238E27FC236}">
              <a16:creationId xmlns="" xmlns:a16="http://schemas.microsoft.com/office/drawing/2014/main" id="{00000000-0008-0000-0500-0000B400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65" name="Text Box 164">
          <a:extLst>
            <a:ext uri="{FF2B5EF4-FFF2-40B4-BE49-F238E27FC236}">
              <a16:creationId xmlns="" xmlns:a16="http://schemas.microsoft.com/office/drawing/2014/main" id="{00000000-0008-0000-0500-0000B500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66" name="Text Box 3">
          <a:extLst>
            <a:ext uri="{FF2B5EF4-FFF2-40B4-BE49-F238E27FC236}">
              <a16:creationId xmlns="" xmlns:a16="http://schemas.microsoft.com/office/drawing/2014/main" id="{00000000-0008-0000-0500-00000A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67" name="Text Box 26">
          <a:extLst>
            <a:ext uri="{FF2B5EF4-FFF2-40B4-BE49-F238E27FC236}">
              <a16:creationId xmlns="" xmlns:a16="http://schemas.microsoft.com/office/drawing/2014/main" id="{00000000-0008-0000-0500-00000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68" name="Text Box 115">
          <a:extLst>
            <a:ext uri="{FF2B5EF4-FFF2-40B4-BE49-F238E27FC236}">
              <a16:creationId xmlns="" xmlns:a16="http://schemas.microsoft.com/office/drawing/2014/main" id="{00000000-0008-0000-0500-00000C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69" name="Text Box 140">
          <a:extLst>
            <a:ext uri="{FF2B5EF4-FFF2-40B4-BE49-F238E27FC236}">
              <a16:creationId xmlns="" xmlns:a16="http://schemas.microsoft.com/office/drawing/2014/main" id="{00000000-0008-0000-0500-00000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70" name="Text Box 163">
          <a:extLst>
            <a:ext uri="{FF2B5EF4-FFF2-40B4-BE49-F238E27FC236}">
              <a16:creationId xmlns="" xmlns:a16="http://schemas.microsoft.com/office/drawing/2014/main" id="{00000000-0008-0000-0500-00000E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71" name="Text Box 164">
          <a:extLst>
            <a:ext uri="{FF2B5EF4-FFF2-40B4-BE49-F238E27FC236}">
              <a16:creationId xmlns="" xmlns:a16="http://schemas.microsoft.com/office/drawing/2014/main" id="{00000000-0008-0000-0500-00000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72" name="Text Box 3">
          <a:extLst>
            <a:ext uri="{FF2B5EF4-FFF2-40B4-BE49-F238E27FC236}">
              <a16:creationId xmlns="" xmlns:a16="http://schemas.microsoft.com/office/drawing/2014/main" id="{00000000-0008-0000-0500-000010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73" name="Text Box 26">
          <a:extLst>
            <a:ext uri="{FF2B5EF4-FFF2-40B4-BE49-F238E27FC236}">
              <a16:creationId xmlns="" xmlns:a16="http://schemas.microsoft.com/office/drawing/2014/main" id="{00000000-0008-0000-0500-00001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74" name="Text Box 115">
          <a:extLst>
            <a:ext uri="{FF2B5EF4-FFF2-40B4-BE49-F238E27FC236}">
              <a16:creationId xmlns="" xmlns:a16="http://schemas.microsoft.com/office/drawing/2014/main" id="{00000000-0008-0000-0500-000012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75" name="Text Box 140">
          <a:extLst>
            <a:ext uri="{FF2B5EF4-FFF2-40B4-BE49-F238E27FC236}">
              <a16:creationId xmlns="" xmlns:a16="http://schemas.microsoft.com/office/drawing/2014/main" id="{00000000-0008-0000-0500-00001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76" name="Text Box 163">
          <a:extLst>
            <a:ext uri="{FF2B5EF4-FFF2-40B4-BE49-F238E27FC236}">
              <a16:creationId xmlns="" xmlns:a16="http://schemas.microsoft.com/office/drawing/2014/main" id="{00000000-0008-0000-0500-000014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77" name="Text Box 164">
          <a:extLst>
            <a:ext uri="{FF2B5EF4-FFF2-40B4-BE49-F238E27FC236}">
              <a16:creationId xmlns="" xmlns:a16="http://schemas.microsoft.com/office/drawing/2014/main" id="{00000000-0008-0000-0500-00001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78" name="Text Box 3">
          <a:extLst>
            <a:ext uri="{FF2B5EF4-FFF2-40B4-BE49-F238E27FC236}">
              <a16:creationId xmlns="" xmlns:a16="http://schemas.microsoft.com/office/drawing/2014/main" id="{00000000-0008-0000-0500-000016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79" name="Text Box 26">
          <a:extLst>
            <a:ext uri="{FF2B5EF4-FFF2-40B4-BE49-F238E27FC236}">
              <a16:creationId xmlns="" xmlns:a16="http://schemas.microsoft.com/office/drawing/2014/main" id="{00000000-0008-0000-0500-00001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80" name="Text Box 115">
          <a:extLst>
            <a:ext uri="{FF2B5EF4-FFF2-40B4-BE49-F238E27FC236}">
              <a16:creationId xmlns="" xmlns:a16="http://schemas.microsoft.com/office/drawing/2014/main" id="{00000000-0008-0000-0500-000018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81" name="Text Box 140">
          <a:extLst>
            <a:ext uri="{FF2B5EF4-FFF2-40B4-BE49-F238E27FC236}">
              <a16:creationId xmlns="" xmlns:a16="http://schemas.microsoft.com/office/drawing/2014/main" id="{00000000-0008-0000-0500-00001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82" name="Text Box 163">
          <a:extLst>
            <a:ext uri="{FF2B5EF4-FFF2-40B4-BE49-F238E27FC236}">
              <a16:creationId xmlns="" xmlns:a16="http://schemas.microsoft.com/office/drawing/2014/main" id="{00000000-0008-0000-0500-00001A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83" name="Text Box 164">
          <a:extLst>
            <a:ext uri="{FF2B5EF4-FFF2-40B4-BE49-F238E27FC236}">
              <a16:creationId xmlns="" xmlns:a16="http://schemas.microsoft.com/office/drawing/2014/main" id="{00000000-0008-0000-0500-00001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84" name="Text Box 3">
          <a:extLst>
            <a:ext uri="{FF2B5EF4-FFF2-40B4-BE49-F238E27FC236}">
              <a16:creationId xmlns="" xmlns:a16="http://schemas.microsoft.com/office/drawing/2014/main" id="{00000000-0008-0000-0500-00001C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85" name="Text Box 26">
          <a:extLst>
            <a:ext uri="{FF2B5EF4-FFF2-40B4-BE49-F238E27FC236}">
              <a16:creationId xmlns="" xmlns:a16="http://schemas.microsoft.com/office/drawing/2014/main" id="{00000000-0008-0000-0500-00001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86" name="Text Box 115">
          <a:extLst>
            <a:ext uri="{FF2B5EF4-FFF2-40B4-BE49-F238E27FC236}">
              <a16:creationId xmlns="" xmlns:a16="http://schemas.microsoft.com/office/drawing/2014/main" id="{00000000-0008-0000-0500-00001E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87" name="Text Box 140">
          <a:extLst>
            <a:ext uri="{FF2B5EF4-FFF2-40B4-BE49-F238E27FC236}">
              <a16:creationId xmlns="" xmlns:a16="http://schemas.microsoft.com/office/drawing/2014/main" id="{00000000-0008-0000-0500-00001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88" name="Text Box 163">
          <a:extLst>
            <a:ext uri="{FF2B5EF4-FFF2-40B4-BE49-F238E27FC236}">
              <a16:creationId xmlns="" xmlns:a16="http://schemas.microsoft.com/office/drawing/2014/main" id="{00000000-0008-0000-0500-000020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89" name="Text Box 164">
          <a:extLst>
            <a:ext uri="{FF2B5EF4-FFF2-40B4-BE49-F238E27FC236}">
              <a16:creationId xmlns="" xmlns:a16="http://schemas.microsoft.com/office/drawing/2014/main" id="{00000000-0008-0000-0500-00002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90" name="Text Box 3">
          <a:extLst>
            <a:ext uri="{FF2B5EF4-FFF2-40B4-BE49-F238E27FC236}">
              <a16:creationId xmlns="" xmlns:a16="http://schemas.microsoft.com/office/drawing/2014/main" id="{00000000-0008-0000-0500-000022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91" name="Text Box 26">
          <a:extLst>
            <a:ext uri="{FF2B5EF4-FFF2-40B4-BE49-F238E27FC236}">
              <a16:creationId xmlns="" xmlns:a16="http://schemas.microsoft.com/office/drawing/2014/main" id="{00000000-0008-0000-0500-00002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92" name="Text Box 115">
          <a:extLst>
            <a:ext uri="{FF2B5EF4-FFF2-40B4-BE49-F238E27FC236}">
              <a16:creationId xmlns="" xmlns:a16="http://schemas.microsoft.com/office/drawing/2014/main" id="{00000000-0008-0000-0500-000024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93" name="Text Box 140">
          <a:extLst>
            <a:ext uri="{FF2B5EF4-FFF2-40B4-BE49-F238E27FC236}">
              <a16:creationId xmlns="" xmlns:a16="http://schemas.microsoft.com/office/drawing/2014/main" id="{00000000-0008-0000-0500-00002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94" name="Text Box 163">
          <a:extLst>
            <a:ext uri="{FF2B5EF4-FFF2-40B4-BE49-F238E27FC236}">
              <a16:creationId xmlns="" xmlns:a16="http://schemas.microsoft.com/office/drawing/2014/main" id="{00000000-0008-0000-0500-000026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95" name="Text Box 164">
          <a:extLst>
            <a:ext uri="{FF2B5EF4-FFF2-40B4-BE49-F238E27FC236}">
              <a16:creationId xmlns="" xmlns:a16="http://schemas.microsoft.com/office/drawing/2014/main" id="{00000000-0008-0000-0500-00002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96" name="Text Box 3">
          <a:extLst>
            <a:ext uri="{FF2B5EF4-FFF2-40B4-BE49-F238E27FC236}">
              <a16:creationId xmlns="" xmlns:a16="http://schemas.microsoft.com/office/drawing/2014/main" id="{00000000-0008-0000-0500-000028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97" name="Text Box 26">
          <a:extLst>
            <a:ext uri="{FF2B5EF4-FFF2-40B4-BE49-F238E27FC236}">
              <a16:creationId xmlns="" xmlns:a16="http://schemas.microsoft.com/office/drawing/2014/main" id="{00000000-0008-0000-0500-00002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98" name="Text Box 115">
          <a:extLst>
            <a:ext uri="{FF2B5EF4-FFF2-40B4-BE49-F238E27FC236}">
              <a16:creationId xmlns="" xmlns:a16="http://schemas.microsoft.com/office/drawing/2014/main" id="{00000000-0008-0000-0500-00002A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99" name="Text Box 140">
          <a:extLst>
            <a:ext uri="{FF2B5EF4-FFF2-40B4-BE49-F238E27FC236}">
              <a16:creationId xmlns="" xmlns:a16="http://schemas.microsoft.com/office/drawing/2014/main" id="{00000000-0008-0000-0500-00002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00" name="Text Box 163">
          <a:extLst>
            <a:ext uri="{FF2B5EF4-FFF2-40B4-BE49-F238E27FC236}">
              <a16:creationId xmlns="" xmlns:a16="http://schemas.microsoft.com/office/drawing/2014/main" id="{00000000-0008-0000-0500-00002C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01" name="Text Box 164">
          <a:extLst>
            <a:ext uri="{FF2B5EF4-FFF2-40B4-BE49-F238E27FC236}">
              <a16:creationId xmlns="" xmlns:a16="http://schemas.microsoft.com/office/drawing/2014/main" id="{00000000-0008-0000-0500-00002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02" name="Text Box 3">
          <a:extLst>
            <a:ext uri="{FF2B5EF4-FFF2-40B4-BE49-F238E27FC236}">
              <a16:creationId xmlns="" xmlns:a16="http://schemas.microsoft.com/office/drawing/2014/main" id="{00000000-0008-0000-0500-00002E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03" name="Text Box 26">
          <a:extLst>
            <a:ext uri="{FF2B5EF4-FFF2-40B4-BE49-F238E27FC236}">
              <a16:creationId xmlns="" xmlns:a16="http://schemas.microsoft.com/office/drawing/2014/main" id="{00000000-0008-0000-0500-00002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04" name="Text Box 115">
          <a:extLst>
            <a:ext uri="{FF2B5EF4-FFF2-40B4-BE49-F238E27FC236}">
              <a16:creationId xmlns="" xmlns:a16="http://schemas.microsoft.com/office/drawing/2014/main" id="{00000000-0008-0000-0500-000030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05" name="Text Box 140">
          <a:extLst>
            <a:ext uri="{FF2B5EF4-FFF2-40B4-BE49-F238E27FC236}">
              <a16:creationId xmlns="" xmlns:a16="http://schemas.microsoft.com/office/drawing/2014/main" id="{00000000-0008-0000-0500-00003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06" name="Text Box 163">
          <a:extLst>
            <a:ext uri="{FF2B5EF4-FFF2-40B4-BE49-F238E27FC236}">
              <a16:creationId xmlns="" xmlns:a16="http://schemas.microsoft.com/office/drawing/2014/main" id="{00000000-0008-0000-0500-000032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07" name="Text Box 164">
          <a:extLst>
            <a:ext uri="{FF2B5EF4-FFF2-40B4-BE49-F238E27FC236}">
              <a16:creationId xmlns="" xmlns:a16="http://schemas.microsoft.com/office/drawing/2014/main" id="{00000000-0008-0000-0500-00003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08" name="Text Box 3">
          <a:extLst>
            <a:ext uri="{FF2B5EF4-FFF2-40B4-BE49-F238E27FC236}">
              <a16:creationId xmlns="" xmlns:a16="http://schemas.microsoft.com/office/drawing/2014/main" id="{00000000-0008-0000-0500-000034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09" name="Text Box 26">
          <a:extLst>
            <a:ext uri="{FF2B5EF4-FFF2-40B4-BE49-F238E27FC236}">
              <a16:creationId xmlns="" xmlns:a16="http://schemas.microsoft.com/office/drawing/2014/main" id="{00000000-0008-0000-0500-00003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10" name="Text Box 115">
          <a:extLst>
            <a:ext uri="{FF2B5EF4-FFF2-40B4-BE49-F238E27FC236}">
              <a16:creationId xmlns="" xmlns:a16="http://schemas.microsoft.com/office/drawing/2014/main" id="{00000000-0008-0000-0500-000036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11" name="Text Box 140">
          <a:extLst>
            <a:ext uri="{FF2B5EF4-FFF2-40B4-BE49-F238E27FC236}">
              <a16:creationId xmlns="" xmlns:a16="http://schemas.microsoft.com/office/drawing/2014/main" id="{00000000-0008-0000-0500-00003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12" name="Text Box 163">
          <a:extLst>
            <a:ext uri="{FF2B5EF4-FFF2-40B4-BE49-F238E27FC236}">
              <a16:creationId xmlns="" xmlns:a16="http://schemas.microsoft.com/office/drawing/2014/main" id="{00000000-0008-0000-0500-000038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13" name="Text Box 164">
          <a:extLst>
            <a:ext uri="{FF2B5EF4-FFF2-40B4-BE49-F238E27FC236}">
              <a16:creationId xmlns="" xmlns:a16="http://schemas.microsoft.com/office/drawing/2014/main" id="{00000000-0008-0000-0500-00003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14" name="Text Box 3">
          <a:extLst>
            <a:ext uri="{FF2B5EF4-FFF2-40B4-BE49-F238E27FC236}">
              <a16:creationId xmlns="" xmlns:a16="http://schemas.microsoft.com/office/drawing/2014/main" id="{00000000-0008-0000-0500-00003A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15" name="Text Box 26">
          <a:extLst>
            <a:ext uri="{FF2B5EF4-FFF2-40B4-BE49-F238E27FC236}">
              <a16:creationId xmlns="" xmlns:a16="http://schemas.microsoft.com/office/drawing/2014/main" id="{00000000-0008-0000-0500-00003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16" name="Text Box 115">
          <a:extLst>
            <a:ext uri="{FF2B5EF4-FFF2-40B4-BE49-F238E27FC236}">
              <a16:creationId xmlns="" xmlns:a16="http://schemas.microsoft.com/office/drawing/2014/main" id="{00000000-0008-0000-0500-00003C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17" name="Text Box 140">
          <a:extLst>
            <a:ext uri="{FF2B5EF4-FFF2-40B4-BE49-F238E27FC236}">
              <a16:creationId xmlns="" xmlns:a16="http://schemas.microsoft.com/office/drawing/2014/main" id="{00000000-0008-0000-0500-00003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18" name="Text Box 163">
          <a:extLst>
            <a:ext uri="{FF2B5EF4-FFF2-40B4-BE49-F238E27FC236}">
              <a16:creationId xmlns="" xmlns:a16="http://schemas.microsoft.com/office/drawing/2014/main" id="{00000000-0008-0000-0500-00003E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19" name="Text Box 164">
          <a:extLst>
            <a:ext uri="{FF2B5EF4-FFF2-40B4-BE49-F238E27FC236}">
              <a16:creationId xmlns="" xmlns:a16="http://schemas.microsoft.com/office/drawing/2014/main" id="{00000000-0008-0000-0500-00003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20" name="Text Box 3">
          <a:extLst>
            <a:ext uri="{FF2B5EF4-FFF2-40B4-BE49-F238E27FC236}">
              <a16:creationId xmlns="" xmlns:a16="http://schemas.microsoft.com/office/drawing/2014/main" id="{00000000-0008-0000-0500-000040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21" name="Text Box 26">
          <a:extLst>
            <a:ext uri="{FF2B5EF4-FFF2-40B4-BE49-F238E27FC236}">
              <a16:creationId xmlns="" xmlns:a16="http://schemas.microsoft.com/office/drawing/2014/main" id="{00000000-0008-0000-0500-00004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22" name="Text Box 115">
          <a:extLst>
            <a:ext uri="{FF2B5EF4-FFF2-40B4-BE49-F238E27FC236}">
              <a16:creationId xmlns="" xmlns:a16="http://schemas.microsoft.com/office/drawing/2014/main" id="{00000000-0008-0000-0500-000042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23" name="Text Box 140">
          <a:extLst>
            <a:ext uri="{FF2B5EF4-FFF2-40B4-BE49-F238E27FC236}">
              <a16:creationId xmlns="" xmlns:a16="http://schemas.microsoft.com/office/drawing/2014/main" id="{00000000-0008-0000-0500-00004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24" name="Text Box 163">
          <a:extLst>
            <a:ext uri="{FF2B5EF4-FFF2-40B4-BE49-F238E27FC236}">
              <a16:creationId xmlns="" xmlns:a16="http://schemas.microsoft.com/office/drawing/2014/main" id="{00000000-0008-0000-0500-000044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25" name="Text Box 164">
          <a:extLst>
            <a:ext uri="{FF2B5EF4-FFF2-40B4-BE49-F238E27FC236}">
              <a16:creationId xmlns="" xmlns:a16="http://schemas.microsoft.com/office/drawing/2014/main" id="{00000000-0008-0000-0500-00004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26" name="Text Box 3">
          <a:extLst>
            <a:ext uri="{FF2B5EF4-FFF2-40B4-BE49-F238E27FC236}">
              <a16:creationId xmlns="" xmlns:a16="http://schemas.microsoft.com/office/drawing/2014/main" id="{00000000-0008-0000-0500-000046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27" name="Text Box 26">
          <a:extLst>
            <a:ext uri="{FF2B5EF4-FFF2-40B4-BE49-F238E27FC236}">
              <a16:creationId xmlns="" xmlns:a16="http://schemas.microsoft.com/office/drawing/2014/main" id="{00000000-0008-0000-0500-00004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28" name="Text Box 115">
          <a:extLst>
            <a:ext uri="{FF2B5EF4-FFF2-40B4-BE49-F238E27FC236}">
              <a16:creationId xmlns="" xmlns:a16="http://schemas.microsoft.com/office/drawing/2014/main" id="{00000000-0008-0000-0500-000048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29" name="Text Box 140">
          <a:extLst>
            <a:ext uri="{FF2B5EF4-FFF2-40B4-BE49-F238E27FC236}">
              <a16:creationId xmlns="" xmlns:a16="http://schemas.microsoft.com/office/drawing/2014/main" id="{00000000-0008-0000-0500-00004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30" name="Text Box 163">
          <a:extLst>
            <a:ext uri="{FF2B5EF4-FFF2-40B4-BE49-F238E27FC236}">
              <a16:creationId xmlns="" xmlns:a16="http://schemas.microsoft.com/office/drawing/2014/main" id="{00000000-0008-0000-0500-00004A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31" name="Text Box 164">
          <a:extLst>
            <a:ext uri="{FF2B5EF4-FFF2-40B4-BE49-F238E27FC236}">
              <a16:creationId xmlns="" xmlns:a16="http://schemas.microsoft.com/office/drawing/2014/main" id="{00000000-0008-0000-0500-00004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32" name="Text Box 3">
          <a:extLst>
            <a:ext uri="{FF2B5EF4-FFF2-40B4-BE49-F238E27FC236}">
              <a16:creationId xmlns="" xmlns:a16="http://schemas.microsoft.com/office/drawing/2014/main" id="{00000000-0008-0000-0500-00004C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33" name="Text Box 26">
          <a:extLst>
            <a:ext uri="{FF2B5EF4-FFF2-40B4-BE49-F238E27FC236}">
              <a16:creationId xmlns="" xmlns:a16="http://schemas.microsoft.com/office/drawing/2014/main" id="{00000000-0008-0000-0500-00004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34" name="Text Box 115">
          <a:extLst>
            <a:ext uri="{FF2B5EF4-FFF2-40B4-BE49-F238E27FC236}">
              <a16:creationId xmlns="" xmlns:a16="http://schemas.microsoft.com/office/drawing/2014/main" id="{00000000-0008-0000-0500-00004E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35" name="Text Box 140">
          <a:extLst>
            <a:ext uri="{FF2B5EF4-FFF2-40B4-BE49-F238E27FC236}">
              <a16:creationId xmlns="" xmlns:a16="http://schemas.microsoft.com/office/drawing/2014/main" id="{00000000-0008-0000-0500-00004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36" name="Text Box 163">
          <a:extLst>
            <a:ext uri="{FF2B5EF4-FFF2-40B4-BE49-F238E27FC236}">
              <a16:creationId xmlns="" xmlns:a16="http://schemas.microsoft.com/office/drawing/2014/main" id="{00000000-0008-0000-0500-000050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37" name="Text Box 164">
          <a:extLst>
            <a:ext uri="{FF2B5EF4-FFF2-40B4-BE49-F238E27FC236}">
              <a16:creationId xmlns="" xmlns:a16="http://schemas.microsoft.com/office/drawing/2014/main" id="{00000000-0008-0000-0500-00005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38" name="Text Box 3">
          <a:extLst>
            <a:ext uri="{FF2B5EF4-FFF2-40B4-BE49-F238E27FC236}">
              <a16:creationId xmlns="" xmlns:a16="http://schemas.microsoft.com/office/drawing/2014/main" id="{00000000-0008-0000-0500-000052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39" name="Text Box 26">
          <a:extLst>
            <a:ext uri="{FF2B5EF4-FFF2-40B4-BE49-F238E27FC236}">
              <a16:creationId xmlns="" xmlns:a16="http://schemas.microsoft.com/office/drawing/2014/main" id="{00000000-0008-0000-0500-00005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40" name="Text Box 115">
          <a:extLst>
            <a:ext uri="{FF2B5EF4-FFF2-40B4-BE49-F238E27FC236}">
              <a16:creationId xmlns="" xmlns:a16="http://schemas.microsoft.com/office/drawing/2014/main" id="{00000000-0008-0000-0500-000054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41" name="Text Box 140">
          <a:extLst>
            <a:ext uri="{FF2B5EF4-FFF2-40B4-BE49-F238E27FC236}">
              <a16:creationId xmlns="" xmlns:a16="http://schemas.microsoft.com/office/drawing/2014/main" id="{00000000-0008-0000-0500-00005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42" name="Text Box 163">
          <a:extLst>
            <a:ext uri="{FF2B5EF4-FFF2-40B4-BE49-F238E27FC236}">
              <a16:creationId xmlns="" xmlns:a16="http://schemas.microsoft.com/office/drawing/2014/main" id="{00000000-0008-0000-0500-000056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43" name="Text Box 164">
          <a:extLst>
            <a:ext uri="{FF2B5EF4-FFF2-40B4-BE49-F238E27FC236}">
              <a16:creationId xmlns="" xmlns:a16="http://schemas.microsoft.com/office/drawing/2014/main" id="{00000000-0008-0000-0500-00005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44" name="Text Box 3">
          <a:extLst>
            <a:ext uri="{FF2B5EF4-FFF2-40B4-BE49-F238E27FC236}">
              <a16:creationId xmlns="" xmlns:a16="http://schemas.microsoft.com/office/drawing/2014/main" id="{00000000-0008-0000-0500-000058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45" name="Text Box 26">
          <a:extLst>
            <a:ext uri="{FF2B5EF4-FFF2-40B4-BE49-F238E27FC236}">
              <a16:creationId xmlns="" xmlns:a16="http://schemas.microsoft.com/office/drawing/2014/main" id="{00000000-0008-0000-0500-00005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46" name="Text Box 115">
          <a:extLst>
            <a:ext uri="{FF2B5EF4-FFF2-40B4-BE49-F238E27FC236}">
              <a16:creationId xmlns="" xmlns:a16="http://schemas.microsoft.com/office/drawing/2014/main" id="{00000000-0008-0000-0500-00005A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47" name="Text Box 140">
          <a:extLst>
            <a:ext uri="{FF2B5EF4-FFF2-40B4-BE49-F238E27FC236}">
              <a16:creationId xmlns="" xmlns:a16="http://schemas.microsoft.com/office/drawing/2014/main" id="{00000000-0008-0000-0500-00005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48" name="Text Box 163">
          <a:extLst>
            <a:ext uri="{FF2B5EF4-FFF2-40B4-BE49-F238E27FC236}">
              <a16:creationId xmlns="" xmlns:a16="http://schemas.microsoft.com/office/drawing/2014/main" id="{00000000-0008-0000-0500-00005C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49" name="Text Box 164">
          <a:extLst>
            <a:ext uri="{FF2B5EF4-FFF2-40B4-BE49-F238E27FC236}">
              <a16:creationId xmlns="" xmlns:a16="http://schemas.microsoft.com/office/drawing/2014/main" id="{00000000-0008-0000-0500-00005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50" name="Text Box 3">
          <a:extLst>
            <a:ext uri="{FF2B5EF4-FFF2-40B4-BE49-F238E27FC236}">
              <a16:creationId xmlns="" xmlns:a16="http://schemas.microsoft.com/office/drawing/2014/main" id="{00000000-0008-0000-0500-00005E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51" name="Text Box 26">
          <a:extLst>
            <a:ext uri="{FF2B5EF4-FFF2-40B4-BE49-F238E27FC236}">
              <a16:creationId xmlns="" xmlns:a16="http://schemas.microsoft.com/office/drawing/2014/main" id="{00000000-0008-0000-0500-00005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52" name="Text Box 115">
          <a:extLst>
            <a:ext uri="{FF2B5EF4-FFF2-40B4-BE49-F238E27FC236}">
              <a16:creationId xmlns="" xmlns:a16="http://schemas.microsoft.com/office/drawing/2014/main" id="{00000000-0008-0000-0500-000060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53" name="Text Box 140">
          <a:extLst>
            <a:ext uri="{FF2B5EF4-FFF2-40B4-BE49-F238E27FC236}">
              <a16:creationId xmlns="" xmlns:a16="http://schemas.microsoft.com/office/drawing/2014/main" id="{00000000-0008-0000-0500-00006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54" name="Text Box 163">
          <a:extLst>
            <a:ext uri="{FF2B5EF4-FFF2-40B4-BE49-F238E27FC236}">
              <a16:creationId xmlns="" xmlns:a16="http://schemas.microsoft.com/office/drawing/2014/main" id="{00000000-0008-0000-0500-000062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55" name="Text Box 164">
          <a:extLst>
            <a:ext uri="{FF2B5EF4-FFF2-40B4-BE49-F238E27FC236}">
              <a16:creationId xmlns="" xmlns:a16="http://schemas.microsoft.com/office/drawing/2014/main" id="{00000000-0008-0000-0500-00006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56" name="Text Box 3">
          <a:extLst>
            <a:ext uri="{FF2B5EF4-FFF2-40B4-BE49-F238E27FC236}">
              <a16:creationId xmlns="" xmlns:a16="http://schemas.microsoft.com/office/drawing/2014/main" id="{00000000-0008-0000-0500-000064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57" name="Text Box 26">
          <a:extLst>
            <a:ext uri="{FF2B5EF4-FFF2-40B4-BE49-F238E27FC236}">
              <a16:creationId xmlns="" xmlns:a16="http://schemas.microsoft.com/office/drawing/2014/main" id="{00000000-0008-0000-0500-00006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58" name="Text Box 115">
          <a:extLst>
            <a:ext uri="{FF2B5EF4-FFF2-40B4-BE49-F238E27FC236}">
              <a16:creationId xmlns="" xmlns:a16="http://schemas.microsoft.com/office/drawing/2014/main" id="{00000000-0008-0000-0500-000066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59" name="Text Box 140">
          <a:extLst>
            <a:ext uri="{FF2B5EF4-FFF2-40B4-BE49-F238E27FC236}">
              <a16:creationId xmlns="" xmlns:a16="http://schemas.microsoft.com/office/drawing/2014/main" id="{00000000-0008-0000-0500-00006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60" name="Text Box 163">
          <a:extLst>
            <a:ext uri="{FF2B5EF4-FFF2-40B4-BE49-F238E27FC236}">
              <a16:creationId xmlns="" xmlns:a16="http://schemas.microsoft.com/office/drawing/2014/main" id="{00000000-0008-0000-0500-000068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61" name="Text Box 164">
          <a:extLst>
            <a:ext uri="{FF2B5EF4-FFF2-40B4-BE49-F238E27FC236}">
              <a16:creationId xmlns="" xmlns:a16="http://schemas.microsoft.com/office/drawing/2014/main" id="{00000000-0008-0000-0500-00006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62" name="Text Box 3">
          <a:extLst>
            <a:ext uri="{FF2B5EF4-FFF2-40B4-BE49-F238E27FC236}">
              <a16:creationId xmlns="" xmlns:a16="http://schemas.microsoft.com/office/drawing/2014/main" id="{00000000-0008-0000-0500-00006A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63" name="Text Box 26">
          <a:extLst>
            <a:ext uri="{FF2B5EF4-FFF2-40B4-BE49-F238E27FC236}">
              <a16:creationId xmlns="" xmlns:a16="http://schemas.microsoft.com/office/drawing/2014/main" id="{00000000-0008-0000-0500-00006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64" name="Text Box 115">
          <a:extLst>
            <a:ext uri="{FF2B5EF4-FFF2-40B4-BE49-F238E27FC236}">
              <a16:creationId xmlns="" xmlns:a16="http://schemas.microsoft.com/office/drawing/2014/main" id="{00000000-0008-0000-0500-00006C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65" name="Text Box 140">
          <a:extLst>
            <a:ext uri="{FF2B5EF4-FFF2-40B4-BE49-F238E27FC236}">
              <a16:creationId xmlns="" xmlns:a16="http://schemas.microsoft.com/office/drawing/2014/main" id="{00000000-0008-0000-0500-00006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66" name="Text Box 163">
          <a:extLst>
            <a:ext uri="{FF2B5EF4-FFF2-40B4-BE49-F238E27FC236}">
              <a16:creationId xmlns="" xmlns:a16="http://schemas.microsoft.com/office/drawing/2014/main" id="{00000000-0008-0000-0500-00006E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67" name="Text Box 164">
          <a:extLst>
            <a:ext uri="{FF2B5EF4-FFF2-40B4-BE49-F238E27FC236}">
              <a16:creationId xmlns="" xmlns:a16="http://schemas.microsoft.com/office/drawing/2014/main" id="{00000000-0008-0000-0500-00006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68" name="Text Box 3">
          <a:extLst>
            <a:ext uri="{FF2B5EF4-FFF2-40B4-BE49-F238E27FC236}">
              <a16:creationId xmlns="" xmlns:a16="http://schemas.microsoft.com/office/drawing/2014/main" id="{00000000-0008-0000-0500-000070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69" name="Text Box 26">
          <a:extLst>
            <a:ext uri="{FF2B5EF4-FFF2-40B4-BE49-F238E27FC236}">
              <a16:creationId xmlns="" xmlns:a16="http://schemas.microsoft.com/office/drawing/2014/main" id="{00000000-0008-0000-0500-00007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70" name="Text Box 115">
          <a:extLst>
            <a:ext uri="{FF2B5EF4-FFF2-40B4-BE49-F238E27FC236}">
              <a16:creationId xmlns="" xmlns:a16="http://schemas.microsoft.com/office/drawing/2014/main" id="{00000000-0008-0000-0500-000072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71" name="Text Box 140">
          <a:extLst>
            <a:ext uri="{FF2B5EF4-FFF2-40B4-BE49-F238E27FC236}">
              <a16:creationId xmlns="" xmlns:a16="http://schemas.microsoft.com/office/drawing/2014/main" id="{00000000-0008-0000-0500-00007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72" name="Text Box 163">
          <a:extLst>
            <a:ext uri="{FF2B5EF4-FFF2-40B4-BE49-F238E27FC236}">
              <a16:creationId xmlns="" xmlns:a16="http://schemas.microsoft.com/office/drawing/2014/main" id="{00000000-0008-0000-0500-000074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73" name="Text Box 164">
          <a:extLst>
            <a:ext uri="{FF2B5EF4-FFF2-40B4-BE49-F238E27FC236}">
              <a16:creationId xmlns="" xmlns:a16="http://schemas.microsoft.com/office/drawing/2014/main" id="{00000000-0008-0000-0500-00007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74" name="Text Box 3">
          <a:extLst>
            <a:ext uri="{FF2B5EF4-FFF2-40B4-BE49-F238E27FC236}">
              <a16:creationId xmlns="" xmlns:a16="http://schemas.microsoft.com/office/drawing/2014/main" id="{00000000-0008-0000-0500-000076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75" name="Text Box 26">
          <a:extLst>
            <a:ext uri="{FF2B5EF4-FFF2-40B4-BE49-F238E27FC236}">
              <a16:creationId xmlns="" xmlns:a16="http://schemas.microsoft.com/office/drawing/2014/main" id="{00000000-0008-0000-0500-00007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76" name="Text Box 115">
          <a:extLst>
            <a:ext uri="{FF2B5EF4-FFF2-40B4-BE49-F238E27FC236}">
              <a16:creationId xmlns="" xmlns:a16="http://schemas.microsoft.com/office/drawing/2014/main" id="{00000000-0008-0000-0500-000078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77" name="Text Box 140">
          <a:extLst>
            <a:ext uri="{FF2B5EF4-FFF2-40B4-BE49-F238E27FC236}">
              <a16:creationId xmlns="" xmlns:a16="http://schemas.microsoft.com/office/drawing/2014/main" id="{00000000-0008-0000-0500-00007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78" name="Text Box 163">
          <a:extLst>
            <a:ext uri="{FF2B5EF4-FFF2-40B4-BE49-F238E27FC236}">
              <a16:creationId xmlns="" xmlns:a16="http://schemas.microsoft.com/office/drawing/2014/main" id="{00000000-0008-0000-0500-00007A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79" name="Text Box 164">
          <a:extLst>
            <a:ext uri="{FF2B5EF4-FFF2-40B4-BE49-F238E27FC236}">
              <a16:creationId xmlns="" xmlns:a16="http://schemas.microsoft.com/office/drawing/2014/main" id="{00000000-0008-0000-0500-00007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80" name="Text Box 3">
          <a:extLst>
            <a:ext uri="{FF2B5EF4-FFF2-40B4-BE49-F238E27FC236}">
              <a16:creationId xmlns="" xmlns:a16="http://schemas.microsoft.com/office/drawing/2014/main" id="{00000000-0008-0000-0500-00007C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81" name="Text Box 26">
          <a:extLst>
            <a:ext uri="{FF2B5EF4-FFF2-40B4-BE49-F238E27FC236}">
              <a16:creationId xmlns="" xmlns:a16="http://schemas.microsoft.com/office/drawing/2014/main" id="{00000000-0008-0000-0500-00007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82" name="Text Box 115">
          <a:extLst>
            <a:ext uri="{FF2B5EF4-FFF2-40B4-BE49-F238E27FC236}">
              <a16:creationId xmlns="" xmlns:a16="http://schemas.microsoft.com/office/drawing/2014/main" id="{00000000-0008-0000-0500-00007E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83" name="Text Box 140">
          <a:extLst>
            <a:ext uri="{FF2B5EF4-FFF2-40B4-BE49-F238E27FC236}">
              <a16:creationId xmlns="" xmlns:a16="http://schemas.microsoft.com/office/drawing/2014/main" id="{00000000-0008-0000-0500-00007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84" name="Text Box 163">
          <a:extLst>
            <a:ext uri="{FF2B5EF4-FFF2-40B4-BE49-F238E27FC236}">
              <a16:creationId xmlns="" xmlns:a16="http://schemas.microsoft.com/office/drawing/2014/main" id="{00000000-0008-0000-0500-000080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85" name="Text Box 164">
          <a:extLst>
            <a:ext uri="{FF2B5EF4-FFF2-40B4-BE49-F238E27FC236}">
              <a16:creationId xmlns="" xmlns:a16="http://schemas.microsoft.com/office/drawing/2014/main" id="{00000000-0008-0000-0500-00008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86" name="Text Box 3">
          <a:extLst>
            <a:ext uri="{FF2B5EF4-FFF2-40B4-BE49-F238E27FC236}">
              <a16:creationId xmlns="" xmlns:a16="http://schemas.microsoft.com/office/drawing/2014/main" id="{00000000-0008-0000-0500-000082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87" name="Text Box 26">
          <a:extLst>
            <a:ext uri="{FF2B5EF4-FFF2-40B4-BE49-F238E27FC236}">
              <a16:creationId xmlns="" xmlns:a16="http://schemas.microsoft.com/office/drawing/2014/main" id="{00000000-0008-0000-0500-00008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88" name="Text Box 115">
          <a:extLst>
            <a:ext uri="{FF2B5EF4-FFF2-40B4-BE49-F238E27FC236}">
              <a16:creationId xmlns="" xmlns:a16="http://schemas.microsoft.com/office/drawing/2014/main" id="{00000000-0008-0000-0500-000084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89" name="Text Box 140">
          <a:extLst>
            <a:ext uri="{FF2B5EF4-FFF2-40B4-BE49-F238E27FC236}">
              <a16:creationId xmlns="" xmlns:a16="http://schemas.microsoft.com/office/drawing/2014/main" id="{00000000-0008-0000-0500-00008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90" name="Text Box 163">
          <a:extLst>
            <a:ext uri="{FF2B5EF4-FFF2-40B4-BE49-F238E27FC236}">
              <a16:creationId xmlns="" xmlns:a16="http://schemas.microsoft.com/office/drawing/2014/main" id="{00000000-0008-0000-0500-000086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91" name="Text Box 164">
          <a:extLst>
            <a:ext uri="{FF2B5EF4-FFF2-40B4-BE49-F238E27FC236}">
              <a16:creationId xmlns="" xmlns:a16="http://schemas.microsoft.com/office/drawing/2014/main" id="{00000000-0008-0000-0500-00008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92" name="Text Box 3">
          <a:extLst>
            <a:ext uri="{FF2B5EF4-FFF2-40B4-BE49-F238E27FC236}">
              <a16:creationId xmlns="" xmlns:a16="http://schemas.microsoft.com/office/drawing/2014/main" id="{00000000-0008-0000-0500-000088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93" name="Text Box 26">
          <a:extLst>
            <a:ext uri="{FF2B5EF4-FFF2-40B4-BE49-F238E27FC236}">
              <a16:creationId xmlns="" xmlns:a16="http://schemas.microsoft.com/office/drawing/2014/main" id="{00000000-0008-0000-0500-00008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94" name="Text Box 115">
          <a:extLst>
            <a:ext uri="{FF2B5EF4-FFF2-40B4-BE49-F238E27FC236}">
              <a16:creationId xmlns="" xmlns:a16="http://schemas.microsoft.com/office/drawing/2014/main" id="{00000000-0008-0000-0500-00008A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95" name="Text Box 140">
          <a:extLst>
            <a:ext uri="{FF2B5EF4-FFF2-40B4-BE49-F238E27FC236}">
              <a16:creationId xmlns="" xmlns:a16="http://schemas.microsoft.com/office/drawing/2014/main" id="{00000000-0008-0000-0500-00008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96" name="Text Box 163">
          <a:extLst>
            <a:ext uri="{FF2B5EF4-FFF2-40B4-BE49-F238E27FC236}">
              <a16:creationId xmlns="" xmlns:a16="http://schemas.microsoft.com/office/drawing/2014/main" id="{00000000-0008-0000-0500-00008C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97" name="Text Box 164">
          <a:extLst>
            <a:ext uri="{FF2B5EF4-FFF2-40B4-BE49-F238E27FC236}">
              <a16:creationId xmlns="" xmlns:a16="http://schemas.microsoft.com/office/drawing/2014/main" id="{00000000-0008-0000-0500-00008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98" name="Text Box 3">
          <a:extLst>
            <a:ext uri="{FF2B5EF4-FFF2-40B4-BE49-F238E27FC236}">
              <a16:creationId xmlns="" xmlns:a16="http://schemas.microsoft.com/office/drawing/2014/main" id="{00000000-0008-0000-0500-00008E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99" name="Text Box 26">
          <a:extLst>
            <a:ext uri="{FF2B5EF4-FFF2-40B4-BE49-F238E27FC236}">
              <a16:creationId xmlns="" xmlns:a16="http://schemas.microsoft.com/office/drawing/2014/main" id="{00000000-0008-0000-0500-00008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00" name="Text Box 115">
          <a:extLst>
            <a:ext uri="{FF2B5EF4-FFF2-40B4-BE49-F238E27FC236}">
              <a16:creationId xmlns="" xmlns:a16="http://schemas.microsoft.com/office/drawing/2014/main" id="{00000000-0008-0000-0500-000090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01" name="Text Box 140">
          <a:extLst>
            <a:ext uri="{FF2B5EF4-FFF2-40B4-BE49-F238E27FC236}">
              <a16:creationId xmlns="" xmlns:a16="http://schemas.microsoft.com/office/drawing/2014/main" id="{00000000-0008-0000-0500-00009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02" name="Text Box 163">
          <a:extLst>
            <a:ext uri="{FF2B5EF4-FFF2-40B4-BE49-F238E27FC236}">
              <a16:creationId xmlns="" xmlns:a16="http://schemas.microsoft.com/office/drawing/2014/main" id="{00000000-0008-0000-0500-000092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03" name="Text Box 164">
          <a:extLst>
            <a:ext uri="{FF2B5EF4-FFF2-40B4-BE49-F238E27FC236}">
              <a16:creationId xmlns="" xmlns:a16="http://schemas.microsoft.com/office/drawing/2014/main" id="{00000000-0008-0000-0500-00009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04" name="Text Box 3">
          <a:extLst>
            <a:ext uri="{FF2B5EF4-FFF2-40B4-BE49-F238E27FC236}">
              <a16:creationId xmlns="" xmlns:a16="http://schemas.microsoft.com/office/drawing/2014/main" id="{00000000-0008-0000-0500-000094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05" name="Text Box 26">
          <a:extLst>
            <a:ext uri="{FF2B5EF4-FFF2-40B4-BE49-F238E27FC236}">
              <a16:creationId xmlns="" xmlns:a16="http://schemas.microsoft.com/office/drawing/2014/main" id="{00000000-0008-0000-0500-00009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06" name="Text Box 115">
          <a:extLst>
            <a:ext uri="{FF2B5EF4-FFF2-40B4-BE49-F238E27FC236}">
              <a16:creationId xmlns="" xmlns:a16="http://schemas.microsoft.com/office/drawing/2014/main" id="{00000000-0008-0000-0500-000096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07" name="Text Box 140">
          <a:extLst>
            <a:ext uri="{FF2B5EF4-FFF2-40B4-BE49-F238E27FC236}">
              <a16:creationId xmlns="" xmlns:a16="http://schemas.microsoft.com/office/drawing/2014/main" id="{00000000-0008-0000-0500-00009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08" name="Text Box 163">
          <a:extLst>
            <a:ext uri="{FF2B5EF4-FFF2-40B4-BE49-F238E27FC236}">
              <a16:creationId xmlns="" xmlns:a16="http://schemas.microsoft.com/office/drawing/2014/main" id="{00000000-0008-0000-0500-000098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09" name="Text Box 164">
          <a:extLst>
            <a:ext uri="{FF2B5EF4-FFF2-40B4-BE49-F238E27FC236}">
              <a16:creationId xmlns="" xmlns:a16="http://schemas.microsoft.com/office/drawing/2014/main" id="{00000000-0008-0000-0500-00009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10" name="Text Box 3">
          <a:extLst>
            <a:ext uri="{FF2B5EF4-FFF2-40B4-BE49-F238E27FC236}">
              <a16:creationId xmlns="" xmlns:a16="http://schemas.microsoft.com/office/drawing/2014/main" id="{00000000-0008-0000-0500-00009A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11" name="Text Box 26">
          <a:extLst>
            <a:ext uri="{FF2B5EF4-FFF2-40B4-BE49-F238E27FC236}">
              <a16:creationId xmlns="" xmlns:a16="http://schemas.microsoft.com/office/drawing/2014/main" id="{00000000-0008-0000-0500-00009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12" name="Text Box 115">
          <a:extLst>
            <a:ext uri="{FF2B5EF4-FFF2-40B4-BE49-F238E27FC236}">
              <a16:creationId xmlns="" xmlns:a16="http://schemas.microsoft.com/office/drawing/2014/main" id="{00000000-0008-0000-0500-00009C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13" name="Text Box 140">
          <a:extLst>
            <a:ext uri="{FF2B5EF4-FFF2-40B4-BE49-F238E27FC236}">
              <a16:creationId xmlns="" xmlns:a16="http://schemas.microsoft.com/office/drawing/2014/main" id="{00000000-0008-0000-0500-00009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14" name="Text Box 163">
          <a:extLst>
            <a:ext uri="{FF2B5EF4-FFF2-40B4-BE49-F238E27FC236}">
              <a16:creationId xmlns="" xmlns:a16="http://schemas.microsoft.com/office/drawing/2014/main" id="{00000000-0008-0000-0500-00009E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15" name="Text Box 164">
          <a:extLst>
            <a:ext uri="{FF2B5EF4-FFF2-40B4-BE49-F238E27FC236}">
              <a16:creationId xmlns="" xmlns:a16="http://schemas.microsoft.com/office/drawing/2014/main" id="{00000000-0008-0000-0500-00009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16" name="Text Box 3">
          <a:extLst>
            <a:ext uri="{FF2B5EF4-FFF2-40B4-BE49-F238E27FC236}">
              <a16:creationId xmlns="" xmlns:a16="http://schemas.microsoft.com/office/drawing/2014/main" id="{00000000-0008-0000-0500-0000A0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17" name="Text Box 26">
          <a:extLst>
            <a:ext uri="{FF2B5EF4-FFF2-40B4-BE49-F238E27FC236}">
              <a16:creationId xmlns="" xmlns:a16="http://schemas.microsoft.com/office/drawing/2014/main" id="{00000000-0008-0000-0500-0000A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18" name="Text Box 115">
          <a:extLst>
            <a:ext uri="{FF2B5EF4-FFF2-40B4-BE49-F238E27FC236}">
              <a16:creationId xmlns="" xmlns:a16="http://schemas.microsoft.com/office/drawing/2014/main" id="{00000000-0008-0000-0500-0000A2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19" name="Text Box 140">
          <a:extLst>
            <a:ext uri="{FF2B5EF4-FFF2-40B4-BE49-F238E27FC236}">
              <a16:creationId xmlns="" xmlns:a16="http://schemas.microsoft.com/office/drawing/2014/main" id="{00000000-0008-0000-0500-0000A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20" name="Text Box 163">
          <a:extLst>
            <a:ext uri="{FF2B5EF4-FFF2-40B4-BE49-F238E27FC236}">
              <a16:creationId xmlns="" xmlns:a16="http://schemas.microsoft.com/office/drawing/2014/main" id="{00000000-0008-0000-0500-0000A4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21" name="Text Box 164">
          <a:extLst>
            <a:ext uri="{FF2B5EF4-FFF2-40B4-BE49-F238E27FC236}">
              <a16:creationId xmlns="" xmlns:a16="http://schemas.microsoft.com/office/drawing/2014/main" id="{00000000-0008-0000-0500-0000A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22" name="Text Box 3">
          <a:extLst>
            <a:ext uri="{FF2B5EF4-FFF2-40B4-BE49-F238E27FC236}">
              <a16:creationId xmlns="" xmlns:a16="http://schemas.microsoft.com/office/drawing/2014/main" id="{00000000-0008-0000-0500-0000A6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23" name="Text Box 26">
          <a:extLst>
            <a:ext uri="{FF2B5EF4-FFF2-40B4-BE49-F238E27FC236}">
              <a16:creationId xmlns="" xmlns:a16="http://schemas.microsoft.com/office/drawing/2014/main" id="{00000000-0008-0000-0500-0000A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24" name="Text Box 115">
          <a:extLst>
            <a:ext uri="{FF2B5EF4-FFF2-40B4-BE49-F238E27FC236}">
              <a16:creationId xmlns="" xmlns:a16="http://schemas.microsoft.com/office/drawing/2014/main" id="{00000000-0008-0000-0500-0000A8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25" name="Text Box 140">
          <a:extLst>
            <a:ext uri="{FF2B5EF4-FFF2-40B4-BE49-F238E27FC236}">
              <a16:creationId xmlns="" xmlns:a16="http://schemas.microsoft.com/office/drawing/2014/main" id="{00000000-0008-0000-0500-0000A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26" name="Text Box 163">
          <a:extLst>
            <a:ext uri="{FF2B5EF4-FFF2-40B4-BE49-F238E27FC236}">
              <a16:creationId xmlns="" xmlns:a16="http://schemas.microsoft.com/office/drawing/2014/main" id="{00000000-0008-0000-0500-0000AA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27" name="Text Box 164">
          <a:extLst>
            <a:ext uri="{FF2B5EF4-FFF2-40B4-BE49-F238E27FC236}">
              <a16:creationId xmlns="" xmlns:a16="http://schemas.microsoft.com/office/drawing/2014/main" id="{00000000-0008-0000-0500-0000A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28" name="Text Box 3">
          <a:extLst>
            <a:ext uri="{FF2B5EF4-FFF2-40B4-BE49-F238E27FC236}">
              <a16:creationId xmlns="" xmlns:a16="http://schemas.microsoft.com/office/drawing/2014/main" id="{00000000-0008-0000-0500-0000AC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29" name="Text Box 26">
          <a:extLst>
            <a:ext uri="{FF2B5EF4-FFF2-40B4-BE49-F238E27FC236}">
              <a16:creationId xmlns="" xmlns:a16="http://schemas.microsoft.com/office/drawing/2014/main" id="{00000000-0008-0000-0500-0000A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30" name="Text Box 115">
          <a:extLst>
            <a:ext uri="{FF2B5EF4-FFF2-40B4-BE49-F238E27FC236}">
              <a16:creationId xmlns="" xmlns:a16="http://schemas.microsoft.com/office/drawing/2014/main" id="{00000000-0008-0000-0500-0000AE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31" name="Text Box 140">
          <a:extLst>
            <a:ext uri="{FF2B5EF4-FFF2-40B4-BE49-F238E27FC236}">
              <a16:creationId xmlns="" xmlns:a16="http://schemas.microsoft.com/office/drawing/2014/main" id="{00000000-0008-0000-0500-0000A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32" name="Text Box 163">
          <a:extLst>
            <a:ext uri="{FF2B5EF4-FFF2-40B4-BE49-F238E27FC236}">
              <a16:creationId xmlns="" xmlns:a16="http://schemas.microsoft.com/office/drawing/2014/main" id="{00000000-0008-0000-0500-0000B0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33" name="Text Box 164">
          <a:extLst>
            <a:ext uri="{FF2B5EF4-FFF2-40B4-BE49-F238E27FC236}">
              <a16:creationId xmlns="" xmlns:a16="http://schemas.microsoft.com/office/drawing/2014/main" id="{00000000-0008-0000-0500-0000B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34" name="Text Box 3">
          <a:extLst>
            <a:ext uri="{FF2B5EF4-FFF2-40B4-BE49-F238E27FC236}">
              <a16:creationId xmlns="" xmlns:a16="http://schemas.microsoft.com/office/drawing/2014/main" id="{00000000-0008-0000-0500-0000B2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35" name="Text Box 26">
          <a:extLst>
            <a:ext uri="{FF2B5EF4-FFF2-40B4-BE49-F238E27FC236}">
              <a16:creationId xmlns="" xmlns:a16="http://schemas.microsoft.com/office/drawing/2014/main" id="{00000000-0008-0000-0500-0000B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36" name="Text Box 115">
          <a:extLst>
            <a:ext uri="{FF2B5EF4-FFF2-40B4-BE49-F238E27FC236}">
              <a16:creationId xmlns="" xmlns:a16="http://schemas.microsoft.com/office/drawing/2014/main" id="{00000000-0008-0000-0500-0000B4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37" name="Text Box 140">
          <a:extLst>
            <a:ext uri="{FF2B5EF4-FFF2-40B4-BE49-F238E27FC236}">
              <a16:creationId xmlns="" xmlns:a16="http://schemas.microsoft.com/office/drawing/2014/main" id="{00000000-0008-0000-0500-0000B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38" name="Text Box 163">
          <a:extLst>
            <a:ext uri="{FF2B5EF4-FFF2-40B4-BE49-F238E27FC236}">
              <a16:creationId xmlns="" xmlns:a16="http://schemas.microsoft.com/office/drawing/2014/main" id="{00000000-0008-0000-0500-0000B6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39" name="Text Box 164">
          <a:extLst>
            <a:ext uri="{FF2B5EF4-FFF2-40B4-BE49-F238E27FC236}">
              <a16:creationId xmlns="" xmlns:a16="http://schemas.microsoft.com/office/drawing/2014/main" id="{00000000-0008-0000-0500-0000B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40" name="Text Box 3">
          <a:extLst>
            <a:ext uri="{FF2B5EF4-FFF2-40B4-BE49-F238E27FC236}">
              <a16:creationId xmlns="" xmlns:a16="http://schemas.microsoft.com/office/drawing/2014/main" id="{00000000-0008-0000-0500-0000B8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41" name="Text Box 26">
          <a:extLst>
            <a:ext uri="{FF2B5EF4-FFF2-40B4-BE49-F238E27FC236}">
              <a16:creationId xmlns="" xmlns:a16="http://schemas.microsoft.com/office/drawing/2014/main" id="{00000000-0008-0000-0500-0000B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42" name="Text Box 115">
          <a:extLst>
            <a:ext uri="{FF2B5EF4-FFF2-40B4-BE49-F238E27FC236}">
              <a16:creationId xmlns="" xmlns:a16="http://schemas.microsoft.com/office/drawing/2014/main" id="{00000000-0008-0000-0500-0000BA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43" name="Text Box 140">
          <a:extLst>
            <a:ext uri="{FF2B5EF4-FFF2-40B4-BE49-F238E27FC236}">
              <a16:creationId xmlns="" xmlns:a16="http://schemas.microsoft.com/office/drawing/2014/main" id="{00000000-0008-0000-0500-0000BB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44" name="Text Box 163">
          <a:extLst>
            <a:ext uri="{FF2B5EF4-FFF2-40B4-BE49-F238E27FC236}">
              <a16:creationId xmlns="" xmlns:a16="http://schemas.microsoft.com/office/drawing/2014/main" id="{00000000-0008-0000-0500-0000BC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45" name="Text Box 164">
          <a:extLst>
            <a:ext uri="{FF2B5EF4-FFF2-40B4-BE49-F238E27FC236}">
              <a16:creationId xmlns="" xmlns:a16="http://schemas.microsoft.com/office/drawing/2014/main" id="{00000000-0008-0000-0500-0000BD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46" name="Text Box 3">
          <a:extLst>
            <a:ext uri="{FF2B5EF4-FFF2-40B4-BE49-F238E27FC236}">
              <a16:creationId xmlns="" xmlns:a16="http://schemas.microsoft.com/office/drawing/2014/main" id="{00000000-0008-0000-0500-0000BE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47" name="Text Box 26">
          <a:extLst>
            <a:ext uri="{FF2B5EF4-FFF2-40B4-BE49-F238E27FC236}">
              <a16:creationId xmlns="" xmlns:a16="http://schemas.microsoft.com/office/drawing/2014/main" id="{00000000-0008-0000-0500-0000BF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48" name="Text Box 115">
          <a:extLst>
            <a:ext uri="{FF2B5EF4-FFF2-40B4-BE49-F238E27FC236}">
              <a16:creationId xmlns="" xmlns:a16="http://schemas.microsoft.com/office/drawing/2014/main" id="{00000000-0008-0000-0500-0000C0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49" name="Text Box 140">
          <a:extLst>
            <a:ext uri="{FF2B5EF4-FFF2-40B4-BE49-F238E27FC236}">
              <a16:creationId xmlns="" xmlns:a16="http://schemas.microsoft.com/office/drawing/2014/main" id="{00000000-0008-0000-0500-0000C1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50" name="Text Box 163">
          <a:extLst>
            <a:ext uri="{FF2B5EF4-FFF2-40B4-BE49-F238E27FC236}">
              <a16:creationId xmlns="" xmlns:a16="http://schemas.microsoft.com/office/drawing/2014/main" id="{00000000-0008-0000-0500-0000C2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51" name="Text Box 164">
          <a:extLst>
            <a:ext uri="{FF2B5EF4-FFF2-40B4-BE49-F238E27FC236}">
              <a16:creationId xmlns="" xmlns:a16="http://schemas.microsoft.com/office/drawing/2014/main" id="{00000000-0008-0000-0500-0000C3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52" name="Text Box 3">
          <a:extLst>
            <a:ext uri="{FF2B5EF4-FFF2-40B4-BE49-F238E27FC236}">
              <a16:creationId xmlns="" xmlns:a16="http://schemas.microsoft.com/office/drawing/2014/main" id="{00000000-0008-0000-0500-0000C4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53" name="Text Box 26">
          <a:extLst>
            <a:ext uri="{FF2B5EF4-FFF2-40B4-BE49-F238E27FC236}">
              <a16:creationId xmlns="" xmlns:a16="http://schemas.microsoft.com/office/drawing/2014/main" id="{00000000-0008-0000-0500-0000C5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54" name="Text Box 115">
          <a:extLst>
            <a:ext uri="{FF2B5EF4-FFF2-40B4-BE49-F238E27FC236}">
              <a16:creationId xmlns="" xmlns:a16="http://schemas.microsoft.com/office/drawing/2014/main" id="{00000000-0008-0000-0500-0000C6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55" name="Text Box 140">
          <a:extLst>
            <a:ext uri="{FF2B5EF4-FFF2-40B4-BE49-F238E27FC236}">
              <a16:creationId xmlns="" xmlns:a16="http://schemas.microsoft.com/office/drawing/2014/main" id="{00000000-0008-0000-0500-0000C7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56" name="Text Box 163">
          <a:extLst>
            <a:ext uri="{FF2B5EF4-FFF2-40B4-BE49-F238E27FC236}">
              <a16:creationId xmlns="" xmlns:a16="http://schemas.microsoft.com/office/drawing/2014/main" id="{00000000-0008-0000-0500-0000C801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57" name="Text Box 164">
          <a:extLst>
            <a:ext uri="{FF2B5EF4-FFF2-40B4-BE49-F238E27FC236}">
              <a16:creationId xmlns="" xmlns:a16="http://schemas.microsoft.com/office/drawing/2014/main" id="{00000000-0008-0000-0500-0000C901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58" name="Text Box 3">
          <a:extLst>
            <a:ext uri="{FF2B5EF4-FFF2-40B4-BE49-F238E27FC236}">
              <a16:creationId xmlns="" xmlns:a16="http://schemas.microsoft.com/office/drawing/2014/main" id="{00000000-0008-0000-0500-0000DE02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59" name="Text Box 26">
          <a:extLst>
            <a:ext uri="{FF2B5EF4-FFF2-40B4-BE49-F238E27FC236}">
              <a16:creationId xmlns="" xmlns:a16="http://schemas.microsoft.com/office/drawing/2014/main" id="{00000000-0008-0000-0500-0000DF02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60" name="Text Box 115">
          <a:extLst>
            <a:ext uri="{FF2B5EF4-FFF2-40B4-BE49-F238E27FC236}">
              <a16:creationId xmlns="" xmlns:a16="http://schemas.microsoft.com/office/drawing/2014/main" id="{00000000-0008-0000-0500-0000E002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61" name="Text Box 140">
          <a:extLst>
            <a:ext uri="{FF2B5EF4-FFF2-40B4-BE49-F238E27FC236}">
              <a16:creationId xmlns="" xmlns:a16="http://schemas.microsoft.com/office/drawing/2014/main" id="{00000000-0008-0000-0500-0000E102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62" name="Text Box 163">
          <a:extLst>
            <a:ext uri="{FF2B5EF4-FFF2-40B4-BE49-F238E27FC236}">
              <a16:creationId xmlns="" xmlns:a16="http://schemas.microsoft.com/office/drawing/2014/main" id="{00000000-0008-0000-0500-0000E202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63" name="Text Box 164">
          <a:extLst>
            <a:ext uri="{FF2B5EF4-FFF2-40B4-BE49-F238E27FC236}">
              <a16:creationId xmlns="" xmlns:a16="http://schemas.microsoft.com/office/drawing/2014/main" id="{00000000-0008-0000-0500-0000E302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64" name="Text Box 3">
          <a:extLst>
            <a:ext uri="{FF2B5EF4-FFF2-40B4-BE49-F238E27FC236}">
              <a16:creationId xmlns="" xmlns:a16="http://schemas.microsoft.com/office/drawing/2014/main" id="{00000000-0008-0000-0500-0000F002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65" name="Text Box 26">
          <a:extLst>
            <a:ext uri="{FF2B5EF4-FFF2-40B4-BE49-F238E27FC236}">
              <a16:creationId xmlns="" xmlns:a16="http://schemas.microsoft.com/office/drawing/2014/main" id="{00000000-0008-0000-0500-0000F102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66" name="Text Box 115">
          <a:extLst>
            <a:ext uri="{FF2B5EF4-FFF2-40B4-BE49-F238E27FC236}">
              <a16:creationId xmlns="" xmlns:a16="http://schemas.microsoft.com/office/drawing/2014/main" id="{00000000-0008-0000-0500-0000F202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67" name="Text Box 140">
          <a:extLst>
            <a:ext uri="{FF2B5EF4-FFF2-40B4-BE49-F238E27FC236}">
              <a16:creationId xmlns="" xmlns:a16="http://schemas.microsoft.com/office/drawing/2014/main" id="{00000000-0008-0000-0500-0000F302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68" name="Text Box 163">
          <a:extLst>
            <a:ext uri="{FF2B5EF4-FFF2-40B4-BE49-F238E27FC236}">
              <a16:creationId xmlns="" xmlns:a16="http://schemas.microsoft.com/office/drawing/2014/main" id="{00000000-0008-0000-0500-0000F402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69" name="Text Box 164">
          <a:extLst>
            <a:ext uri="{FF2B5EF4-FFF2-40B4-BE49-F238E27FC236}">
              <a16:creationId xmlns="" xmlns:a16="http://schemas.microsoft.com/office/drawing/2014/main" id="{00000000-0008-0000-0500-0000F502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70" name="Text Box 3">
          <a:extLst>
            <a:ext uri="{FF2B5EF4-FFF2-40B4-BE49-F238E27FC236}">
              <a16:creationId xmlns="" xmlns:a16="http://schemas.microsoft.com/office/drawing/2014/main" id="{00000000-0008-0000-0500-00002C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71" name="Text Box 26">
          <a:extLst>
            <a:ext uri="{FF2B5EF4-FFF2-40B4-BE49-F238E27FC236}">
              <a16:creationId xmlns="" xmlns:a16="http://schemas.microsoft.com/office/drawing/2014/main" id="{00000000-0008-0000-0500-00002D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72" name="Text Box 115">
          <a:extLst>
            <a:ext uri="{FF2B5EF4-FFF2-40B4-BE49-F238E27FC236}">
              <a16:creationId xmlns="" xmlns:a16="http://schemas.microsoft.com/office/drawing/2014/main" id="{00000000-0008-0000-0500-00002E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73" name="Text Box 140">
          <a:extLst>
            <a:ext uri="{FF2B5EF4-FFF2-40B4-BE49-F238E27FC236}">
              <a16:creationId xmlns="" xmlns:a16="http://schemas.microsoft.com/office/drawing/2014/main" id="{00000000-0008-0000-0500-00002F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74" name="Text Box 163">
          <a:extLst>
            <a:ext uri="{FF2B5EF4-FFF2-40B4-BE49-F238E27FC236}">
              <a16:creationId xmlns="" xmlns:a16="http://schemas.microsoft.com/office/drawing/2014/main" id="{00000000-0008-0000-0500-000030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75" name="Text Box 164">
          <a:extLst>
            <a:ext uri="{FF2B5EF4-FFF2-40B4-BE49-F238E27FC236}">
              <a16:creationId xmlns="" xmlns:a16="http://schemas.microsoft.com/office/drawing/2014/main" id="{00000000-0008-0000-0500-000031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76" name="Text Box 3">
          <a:extLst>
            <a:ext uri="{FF2B5EF4-FFF2-40B4-BE49-F238E27FC236}">
              <a16:creationId xmlns="" xmlns:a16="http://schemas.microsoft.com/office/drawing/2014/main" id="{00000000-0008-0000-0500-000050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77" name="Text Box 26">
          <a:extLst>
            <a:ext uri="{FF2B5EF4-FFF2-40B4-BE49-F238E27FC236}">
              <a16:creationId xmlns="" xmlns:a16="http://schemas.microsoft.com/office/drawing/2014/main" id="{00000000-0008-0000-0500-000051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78" name="Text Box 115">
          <a:extLst>
            <a:ext uri="{FF2B5EF4-FFF2-40B4-BE49-F238E27FC236}">
              <a16:creationId xmlns="" xmlns:a16="http://schemas.microsoft.com/office/drawing/2014/main" id="{00000000-0008-0000-0500-000052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79" name="Text Box 140">
          <a:extLst>
            <a:ext uri="{FF2B5EF4-FFF2-40B4-BE49-F238E27FC236}">
              <a16:creationId xmlns="" xmlns:a16="http://schemas.microsoft.com/office/drawing/2014/main" id="{00000000-0008-0000-0500-000053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80" name="Text Box 163">
          <a:extLst>
            <a:ext uri="{FF2B5EF4-FFF2-40B4-BE49-F238E27FC236}">
              <a16:creationId xmlns="" xmlns:a16="http://schemas.microsoft.com/office/drawing/2014/main" id="{00000000-0008-0000-0500-000054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81" name="Text Box 164">
          <a:extLst>
            <a:ext uri="{FF2B5EF4-FFF2-40B4-BE49-F238E27FC236}">
              <a16:creationId xmlns="" xmlns:a16="http://schemas.microsoft.com/office/drawing/2014/main" id="{00000000-0008-0000-0500-000055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82" name="Text Box 3">
          <a:extLst>
            <a:ext uri="{FF2B5EF4-FFF2-40B4-BE49-F238E27FC236}">
              <a16:creationId xmlns="" xmlns:a16="http://schemas.microsoft.com/office/drawing/2014/main" id="{00000000-0008-0000-0500-000056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83" name="Text Box 26">
          <a:extLst>
            <a:ext uri="{FF2B5EF4-FFF2-40B4-BE49-F238E27FC236}">
              <a16:creationId xmlns="" xmlns:a16="http://schemas.microsoft.com/office/drawing/2014/main" id="{00000000-0008-0000-0500-000057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84" name="Text Box 115">
          <a:extLst>
            <a:ext uri="{FF2B5EF4-FFF2-40B4-BE49-F238E27FC236}">
              <a16:creationId xmlns="" xmlns:a16="http://schemas.microsoft.com/office/drawing/2014/main" id="{00000000-0008-0000-0500-000058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85" name="Text Box 140">
          <a:extLst>
            <a:ext uri="{FF2B5EF4-FFF2-40B4-BE49-F238E27FC236}">
              <a16:creationId xmlns="" xmlns:a16="http://schemas.microsoft.com/office/drawing/2014/main" id="{00000000-0008-0000-0500-000059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86" name="Text Box 163">
          <a:extLst>
            <a:ext uri="{FF2B5EF4-FFF2-40B4-BE49-F238E27FC236}">
              <a16:creationId xmlns="" xmlns:a16="http://schemas.microsoft.com/office/drawing/2014/main" id="{00000000-0008-0000-0500-00005A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87" name="Text Box 164">
          <a:extLst>
            <a:ext uri="{FF2B5EF4-FFF2-40B4-BE49-F238E27FC236}">
              <a16:creationId xmlns="" xmlns:a16="http://schemas.microsoft.com/office/drawing/2014/main" id="{00000000-0008-0000-0500-00005B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88" name="Text Box 3">
          <a:extLst>
            <a:ext uri="{FF2B5EF4-FFF2-40B4-BE49-F238E27FC236}">
              <a16:creationId xmlns="" xmlns:a16="http://schemas.microsoft.com/office/drawing/2014/main" id="{00000000-0008-0000-0500-00005C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89" name="Text Box 26">
          <a:extLst>
            <a:ext uri="{FF2B5EF4-FFF2-40B4-BE49-F238E27FC236}">
              <a16:creationId xmlns="" xmlns:a16="http://schemas.microsoft.com/office/drawing/2014/main" id="{00000000-0008-0000-0500-00005D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90" name="Text Box 115">
          <a:extLst>
            <a:ext uri="{FF2B5EF4-FFF2-40B4-BE49-F238E27FC236}">
              <a16:creationId xmlns="" xmlns:a16="http://schemas.microsoft.com/office/drawing/2014/main" id="{00000000-0008-0000-0500-00005E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91" name="Text Box 140">
          <a:extLst>
            <a:ext uri="{FF2B5EF4-FFF2-40B4-BE49-F238E27FC236}">
              <a16:creationId xmlns="" xmlns:a16="http://schemas.microsoft.com/office/drawing/2014/main" id="{00000000-0008-0000-0500-00005F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92" name="Text Box 163">
          <a:extLst>
            <a:ext uri="{FF2B5EF4-FFF2-40B4-BE49-F238E27FC236}">
              <a16:creationId xmlns="" xmlns:a16="http://schemas.microsoft.com/office/drawing/2014/main" id="{00000000-0008-0000-0500-000060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93" name="Text Box 164">
          <a:extLst>
            <a:ext uri="{FF2B5EF4-FFF2-40B4-BE49-F238E27FC236}">
              <a16:creationId xmlns="" xmlns:a16="http://schemas.microsoft.com/office/drawing/2014/main" id="{00000000-0008-0000-0500-000061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94" name="Text Box 3">
          <a:extLst>
            <a:ext uri="{FF2B5EF4-FFF2-40B4-BE49-F238E27FC236}">
              <a16:creationId xmlns="" xmlns:a16="http://schemas.microsoft.com/office/drawing/2014/main" id="{00000000-0008-0000-0500-000062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95" name="Text Box 26">
          <a:extLst>
            <a:ext uri="{FF2B5EF4-FFF2-40B4-BE49-F238E27FC236}">
              <a16:creationId xmlns="" xmlns:a16="http://schemas.microsoft.com/office/drawing/2014/main" id="{00000000-0008-0000-0500-000063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96" name="Text Box 115">
          <a:extLst>
            <a:ext uri="{FF2B5EF4-FFF2-40B4-BE49-F238E27FC236}">
              <a16:creationId xmlns="" xmlns:a16="http://schemas.microsoft.com/office/drawing/2014/main" id="{00000000-0008-0000-0500-000064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97" name="Text Box 140">
          <a:extLst>
            <a:ext uri="{FF2B5EF4-FFF2-40B4-BE49-F238E27FC236}">
              <a16:creationId xmlns="" xmlns:a16="http://schemas.microsoft.com/office/drawing/2014/main" id="{00000000-0008-0000-0500-000065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98" name="Text Box 163">
          <a:extLst>
            <a:ext uri="{FF2B5EF4-FFF2-40B4-BE49-F238E27FC236}">
              <a16:creationId xmlns="" xmlns:a16="http://schemas.microsoft.com/office/drawing/2014/main" id="{00000000-0008-0000-0500-000066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99" name="Text Box 164">
          <a:extLst>
            <a:ext uri="{FF2B5EF4-FFF2-40B4-BE49-F238E27FC236}">
              <a16:creationId xmlns="" xmlns:a16="http://schemas.microsoft.com/office/drawing/2014/main" id="{00000000-0008-0000-0500-000067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00" name="Text Box 3">
          <a:extLst>
            <a:ext uri="{FF2B5EF4-FFF2-40B4-BE49-F238E27FC236}">
              <a16:creationId xmlns="" xmlns:a16="http://schemas.microsoft.com/office/drawing/2014/main" id="{00000000-0008-0000-0500-000068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01" name="Text Box 26">
          <a:extLst>
            <a:ext uri="{FF2B5EF4-FFF2-40B4-BE49-F238E27FC236}">
              <a16:creationId xmlns="" xmlns:a16="http://schemas.microsoft.com/office/drawing/2014/main" id="{00000000-0008-0000-0500-000069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02" name="Text Box 115">
          <a:extLst>
            <a:ext uri="{FF2B5EF4-FFF2-40B4-BE49-F238E27FC236}">
              <a16:creationId xmlns="" xmlns:a16="http://schemas.microsoft.com/office/drawing/2014/main" id="{00000000-0008-0000-0500-00006A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03" name="Text Box 140">
          <a:extLst>
            <a:ext uri="{FF2B5EF4-FFF2-40B4-BE49-F238E27FC236}">
              <a16:creationId xmlns="" xmlns:a16="http://schemas.microsoft.com/office/drawing/2014/main" id="{00000000-0008-0000-0500-00006B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04" name="Text Box 163">
          <a:extLst>
            <a:ext uri="{FF2B5EF4-FFF2-40B4-BE49-F238E27FC236}">
              <a16:creationId xmlns="" xmlns:a16="http://schemas.microsoft.com/office/drawing/2014/main" id="{00000000-0008-0000-0500-00006C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05" name="Text Box 164">
          <a:extLst>
            <a:ext uri="{FF2B5EF4-FFF2-40B4-BE49-F238E27FC236}">
              <a16:creationId xmlns="" xmlns:a16="http://schemas.microsoft.com/office/drawing/2014/main" id="{00000000-0008-0000-0500-00006D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06" name="Text Box 3">
          <a:extLst>
            <a:ext uri="{FF2B5EF4-FFF2-40B4-BE49-F238E27FC236}">
              <a16:creationId xmlns="" xmlns:a16="http://schemas.microsoft.com/office/drawing/2014/main" id="{00000000-0008-0000-0500-00006E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07" name="Text Box 26">
          <a:extLst>
            <a:ext uri="{FF2B5EF4-FFF2-40B4-BE49-F238E27FC236}">
              <a16:creationId xmlns="" xmlns:a16="http://schemas.microsoft.com/office/drawing/2014/main" id="{00000000-0008-0000-0500-00006F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08" name="Text Box 115">
          <a:extLst>
            <a:ext uri="{FF2B5EF4-FFF2-40B4-BE49-F238E27FC236}">
              <a16:creationId xmlns="" xmlns:a16="http://schemas.microsoft.com/office/drawing/2014/main" id="{00000000-0008-0000-0500-000070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09" name="Text Box 140">
          <a:extLst>
            <a:ext uri="{FF2B5EF4-FFF2-40B4-BE49-F238E27FC236}">
              <a16:creationId xmlns="" xmlns:a16="http://schemas.microsoft.com/office/drawing/2014/main" id="{00000000-0008-0000-0500-000071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10" name="Text Box 163">
          <a:extLst>
            <a:ext uri="{FF2B5EF4-FFF2-40B4-BE49-F238E27FC236}">
              <a16:creationId xmlns="" xmlns:a16="http://schemas.microsoft.com/office/drawing/2014/main" id="{00000000-0008-0000-0500-000072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11" name="Text Box 164">
          <a:extLst>
            <a:ext uri="{FF2B5EF4-FFF2-40B4-BE49-F238E27FC236}">
              <a16:creationId xmlns="" xmlns:a16="http://schemas.microsoft.com/office/drawing/2014/main" id="{00000000-0008-0000-0500-000073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12" name="Text Box 3">
          <a:extLst>
            <a:ext uri="{FF2B5EF4-FFF2-40B4-BE49-F238E27FC236}">
              <a16:creationId xmlns="" xmlns:a16="http://schemas.microsoft.com/office/drawing/2014/main" id="{00000000-0008-0000-0500-000074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13" name="Text Box 26">
          <a:extLst>
            <a:ext uri="{FF2B5EF4-FFF2-40B4-BE49-F238E27FC236}">
              <a16:creationId xmlns="" xmlns:a16="http://schemas.microsoft.com/office/drawing/2014/main" id="{00000000-0008-0000-0500-000075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14" name="Text Box 115">
          <a:extLst>
            <a:ext uri="{FF2B5EF4-FFF2-40B4-BE49-F238E27FC236}">
              <a16:creationId xmlns="" xmlns:a16="http://schemas.microsoft.com/office/drawing/2014/main" id="{00000000-0008-0000-0500-000076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15" name="Text Box 140">
          <a:extLst>
            <a:ext uri="{FF2B5EF4-FFF2-40B4-BE49-F238E27FC236}">
              <a16:creationId xmlns="" xmlns:a16="http://schemas.microsoft.com/office/drawing/2014/main" id="{00000000-0008-0000-0500-000077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16" name="Text Box 163">
          <a:extLst>
            <a:ext uri="{FF2B5EF4-FFF2-40B4-BE49-F238E27FC236}">
              <a16:creationId xmlns="" xmlns:a16="http://schemas.microsoft.com/office/drawing/2014/main" id="{00000000-0008-0000-0500-000078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17" name="Text Box 164">
          <a:extLst>
            <a:ext uri="{FF2B5EF4-FFF2-40B4-BE49-F238E27FC236}">
              <a16:creationId xmlns="" xmlns:a16="http://schemas.microsoft.com/office/drawing/2014/main" id="{00000000-0008-0000-0500-000079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18" name="Text Box 3">
          <a:extLst>
            <a:ext uri="{FF2B5EF4-FFF2-40B4-BE49-F238E27FC236}">
              <a16:creationId xmlns="" xmlns:a16="http://schemas.microsoft.com/office/drawing/2014/main" id="{00000000-0008-0000-0500-00007A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19" name="Text Box 26">
          <a:extLst>
            <a:ext uri="{FF2B5EF4-FFF2-40B4-BE49-F238E27FC236}">
              <a16:creationId xmlns="" xmlns:a16="http://schemas.microsoft.com/office/drawing/2014/main" id="{00000000-0008-0000-0500-00007B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20" name="Text Box 115">
          <a:extLst>
            <a:ext uri="{FF2B5EF4-FFF2-40B4-BE49-F238E27FC236}">
              <a16:creationId xmlns="" xmlns:a16="http://schemas.microsoft.com/office/drawing/2014/main" id="{00000000-0008-0000-0500-00007C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21" name="Text Box 140">
          <a:extLst>
            <a:ext uri="{FF2B5EF4-FFF2-40B4-BE49-F238E27FC236}">
              <a16:creationId xmlns="" xmlns:a16="http://schemas.microsoft.com/office/drawing/2014/main" id="{00000000-0008-0000-0500-00007D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22" name="Text Box 163">
          <a:extLst>
            <a:ext uri="{FF2B5EF4-FFF2-40B4-BE49-F238E27FC236}">
              <a16:creationId xmlns="" xmlns:a16="http://schemas.microsoft.com/office/drawing/2014/main" id="{00000000-0008-0000-0500-00007E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23" name="Text Box 164">
          <a:extLst>
            <a:ext uri="{FF2B5EF4-FFF2-40B4-BE49-F238E27FC236}">
              <a16:creationId xmlns="" xmlns:a16="http://schemas.microsoft.com/office/drawing/2014/main" id="{00000000-0008-0000-0500-00007F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24" name="Text Box 3">
          <a:extLst>
            <a:ext uri="{FF2B5EF4-FFF2-40B4-BE49-F238E27FC236}">
              <a16:creationId xmlns="" xmlns:a16="http://schemas.microsoft.com/office/drawing/2014/main" id="{00000000-0008-0000-0500-000080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25" name="Text Box 26">
          <a:extLst>
            <a:ext uri="{FF2B5EF4-FFF2-40B4-BE49-F238E27FC236}">
              <a16:creationId xmlns="" xmlns:a16="http://schemas.microsoft.com/office/drawing/2014/main" id="{00000000-0008-0000-0500-000081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26" name="Text Box 115">
          <a:extLst>
            <a:ext uri="{FF2B5EF4-FFF2-40B4-BE49-F238E27FC236}">
              <a16:creationId xmlns="" xmlns:a16="http://schemas.microsoft.com/office/drawing/2014/main" id="{00000000-0008-0000-0500-000082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27" name="Text Box 140">
          <a:extLst>
            <a:ext uri="{FF2B5EF4-FFF2-40B4-BE49-F238E27FC236}">
              <a16:creationId xmlns="" xmlns:a16="http://schemas.microsoft.com/office/drawing/2014/main" id="{00000000-0008-0000-0500-000083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28" name="Text Box 163">
          <a:extLst>
            <a:ext uri="{FF2B5EF4-FFF2-40B4-BE49-F238E27FC236}">
              <a16:creationId xmlns="" xmlns:a16="http://schemas.microsoft.com/office/drawing/2014/main" id="{00000000-0008-0000-0500-000084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29" name="Text Box 164">
          <a:extLst>
            <a:ext uri="{FF2B5EF4-FFF2-40B4-BE49-F238E27FC236}">
              <a16:creationId xmlns="" xmlns:a16="http://schemas.microsoft.com/office/drawing/2014/main" id="{00000000-0008-0000-0500-000085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30" name="Text Box 3">
          <a:extLst>
            <a:ext uri="{FF2B5EF4-FFF2-40B4-BE49-F238E27FC236}">
              <a16:creationId xmlns="" xmlns:a16="http://schemas.microsoft.com/office/drawing/2014/main" id="{00000000-0008-0000-0500-000086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31" name="Text Box 26">
          <a:extLst>
            <a:ext uri="{FF2B5EF4-FFF2-40B4-BE49-F238E27FC236}">
              <a16:creationId xmlns="" xmlns:a16="http://schemas.microsoft.com/office/drawing/2014/main" id="{00000000-0008-0000-0500-000087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32" name="Text Box 115">
          <a:extLst>
            <a:ext uri="{FF2B5EF4-FFF2-40B4-BE49-F238E27FC236}">
              <a16:creationId xmlns="" xmlns:a16="http://schemas.microsoft.com/office/drawing/2014/main" id="{00000000-0008-0000-0500-000088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33" name="Text Box 140">
          <a:extLst>
            <a:ext uri="{FF2B5EF4-FFF2-40B4-BE49-F238E27FC236}">
              <a16:creationId xmlns="" xmlns:a16="http://schemas.microsoft.com/office/drawing/2014/main" id="{00000000-0008-0000-0500-000089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34" name="Text Box 163">
          <a:extLst>
            <a:ext uri="{FF2B5EF4-FFF2-40B4-BE49-F238E27FC236}">
              <a16:creationId xmlns="" xmlns:a16="http://schemas.microsoft.com/office/drawing/2014/main" id="{00000000-0008-0000-0500-00008A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35" name="Text Box 164">
          <a:extLst>
            <a:ext uri="{FF2B5EF4-FFF2-40B4-BE49-F238E27FC236}">
              <a16:creationId xmlns="" xmlns:a16="http://schemas.microsoft.com/office/drawing/2014/main" id="{00000000-0008-0000-0500-00008B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36" name="Text Box 3">
          <a:extLst>
            <a:ext uri="{FF2B5EF4-FFF2-40B4-BE49-F238E27FC236}">
              <a16:creationId xmlns="" xmlns:a16="http://schemas.microsoft.com/office/drawing/2014/main" id="{00000000-0008-0000-0500-00008C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37" name="Text Box 26">
          <a:extLst>
            <a:ext uri="{FF2B5EF4-FFF2-40B4-BE49-F238E27FC236}">
              <a16:creationId xmlns="" xmlns:a16="http://schemas.microsoft.com/office/drawing/2014/main" id="{00000000-0008-0000-0500-00008D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38" name="Text Box 115">
          <a:extLst>
            <a:ext uri="{FF2B5EF4-FFF2-40B4-BE49-F238E27FC236}">
              <a16:creationId xmlns="" xmlns:a16="http://schemas.microsoft.com/office/drawing/2014/main" id="{00000000-0008-0000-0500-00008E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39" name="Text Box 140">
          <a:extLst>
            <a:ext uri="{FF2B5EF4-FFF2-40B4-BE49-F238E27FC236}">
              <a16:creationId xmlns="" xmlns:a16="http://schemas.microsoft.com/office/drawing/2014/main" id="{00000000-0008-0000-0500-00008F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40" name="Text Box 163">
          <a:extLst>
            <a:ext uri="{FF2B5EF4-FFF2-40B4-BE49-F238E27FC236}">
              <a16:creationId xmlns="" xmlns:a16="http://schemas.microsoft.com/office/drawing/2014/main" id="{00000000-0008-0000-0500-000090030000}"/>
            </a:ext>
          </a:extLst>
        </xdr:cNvPr>
        <xdr:cNvSpPr txBox="1">
          <a:spLocks noChangeArrowheads="1"/>
        </xdr:cNvSpPr>
      </xdr:nvSpPr>
      <xdr:spPr bwMode="auto">
        <a:xfrm>
          <a:off x="3081130" y="720587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41" name="Text Box 164">
          <a:extLst>
            <a:ext uri="{FF2B5EF4-FFF2-40B4-BE49-F238E27FC236}">
              <a16:creationId xmlns="" xmlns:a16="http://schemas.microsoft.com/office/drawing/2014/main" id="{00000000-0008-0000-0500-000091030000}"/>
            </a:ext>
          </a:extLst>
        </xdr:cNvPr>
        <xdr:cNvSpPr txBox="1">
          <a:spLocks noChangeArrowheads="1"/>
        </xdr:cNvSpPr>
      </xdr:nvSpPr>
      <xdr:spPr bwMode="auto">
        <a:xfrm>
          <a:off x="3081130" y="977348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" name="Text Box 2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" name="Text Box 2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5" name="Text Box 2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6" name="Text Box 2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7" name="Text Box 2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8" name="Text Box 2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9" name="Text Box 2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0" name="Text Box 3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1" name="Text Box 3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2" name="Text Box 3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3" name="Text Box 3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4" name="Text Box 3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5" name="Text Box 3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6" name="Text Box 3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7" name="Text Box 3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8" name="Text Box 3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9" name="Text Box 3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0" name="Text Box 4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1" name="Text Box 4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2" name="Text Box 4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4" name="Text Box 4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5" name="Text Box 4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6" name="Text Box 4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7" name="Text Box 4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8" name="Text Box 4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49" name="Text Box 4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0" name="Text Box 5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1" name="Text Box 5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2" name="Text Box 5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3" name="Text Box 5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4" name="Text Box 5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5" name="Text Box 5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6" name="Text Box 5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7" name="Text Box 5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8" name="Text Box 5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59" name="Text Box 5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0" name="Text Box 6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1" name="Text Box 6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2" name="Text Box 6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3" name="Text Box 6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4" name="Text Box 6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5" name="Text Box 6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6" name="Text Box 6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7" name="Text Box 6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8" name="Text Box 6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69" name="Text Box 6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0" name="Text Box 7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1" name="Text Box 7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2" name="Text Box 7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3" name="Text Box 7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4" name="Text Box 7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5" name="Text Box 7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6" name="Text Box 7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7" name="Text Box 7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8" name="Text Box 7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79" name="Text Box 7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0" name="Text Box 8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1" name="Text Box 8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2" name="Text Box 8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3" name="Text Box 8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4" name="Text Box 8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5" name="Text Box 8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86" name="Text Box 8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87" name="Text Box 8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88" name="Text Box 8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89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0" name="Text Box 9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1" name="Text Box 9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2" name="Text Box 9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3" name="Text Box 93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4" name="Text Box 94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5" name="Text Box 95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6" name="Text Box 96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7" name="Text Box 9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8" name="Text Box 9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99" name="Text Box 9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00" name="Text Box 10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01" name="Text Box 10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2" name="Text Box 102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3" name="Text Box 103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4" name="Text Box 104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5" name="Text Box 105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6" name="Text Box 106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7" name="Text Box 107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8" name="Text Box 108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09" name="Text Box 109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10" name="Text Box 110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11" name="Text Box 111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12" name="Text Box 11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3" name="Text Box 11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4" name="Text Box 11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15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6" name="Text Box 11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7" name="Text Box 11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8" name="Text Box 118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19" name="Text Box 119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0" name="Text Box 120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1" name="Text Box 121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2" name="Text Box 122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3" name="Text Box 12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4" name="Text Box 12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5" name="Text Box 125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6" name="Text Box 12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27" name="Text Box 12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28" name="Text Box 12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29" name="Text Box 12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0" name="Text Box 13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1" name="Text Box 13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2" name="Text Box 13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3" name="Text Box 13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4" name="Text Box 13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5" name="Text Box 13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6" name="Text Box 13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37" name="Text Box 13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38" name="Text Box 13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39" name="Text Box 13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40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1" name="Text Box 14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2" name="Text Box 14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3" name="Text Box 143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4" name="Text Box 144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5" name="Text Box 145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52" name="Text Box 15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3" name="Text Box 153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4" name="Text Box 154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5" name="Text Box 155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6" name="Text Box 156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7" name="Text Box 157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8" name="Text Box 158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59" name="Text Box 159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60" name="Text Box 16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61" name="Text Box 161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62" name="Text Box 162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63" name="Text Box 16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164" name="Text Box 164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165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66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67" name="Text Box 16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260223</xdr:rowOff>
    </xdr:to>
    <xdr:sp macro="" textlink="">
      <xdr:nvSpPr>
        <xdr:cNvPr id="168" name="Text Box 164"/>
        <xdr:cNvSpPr txBox="1">
          <a:spLocks noChangeArrowheads="1"/>
        </xdr:cNvSpPr>
      </xdr:nvSpPr>
      <xdr:spPr bwMode="auto">
        <a:xfrm>
          <a:off x="2609850" y="1219200"/>
          <a:ext cx="76200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81153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8972550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2" name="Text Box 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3" name="Text Box 1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81153</xdr:rowOff>
    </xdr:to>
    <xdr:sp macro="" textlink="">
      <xdr:nvSpPr>
        <xdr:cNvPr id="174" name="Text Box 12"/>
        <xdr:cNvSpPr txBox="1">
          <a:spLocks noChangeArrowheads="1"/>
        </xdr:cNvSpPr>
      </xdr:nvSpPr>
      <xdr:spPr bwMode="auto">
        <a:xfrm>
          <a:off x="8972550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5" name="Text Box 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6" name="Text Box 1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7" name="Text Box 1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8" name="Text Box 1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79" name="Text Box 1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0" name="Text Box 2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1" name="Text Box 2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2" name="Text Box 2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3" name="Text Box 2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4" name="Text Box 2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5" name="Text Box 2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6" name="Text Box 2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7" name="Text Box 2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8" name="Text Box 2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89" name="Text Box 3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0" name="Text Box 3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1" name="Text Box 3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2" name="Text Box 3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3" name="Text Box 3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4" name="Text Box 3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5" name="Text Box 3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6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197" name="Text Box 16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199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00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1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202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3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4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205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6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7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208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209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1" name="Text Box 1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12" name="Text Box 14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3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214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5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217" name="Text Box 2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9" name="Text Box 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220" name="Text Box 5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221" name="Text Box 6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222" name="Text Box 7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23" name="Text Box 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224" name="Text Box 9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25" name="Text Box 1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226" name="Text Box 11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227" name="Text Box 12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228" name="Text Box 1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229" name="Text Box 14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0" name="Text Box 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1" name="Text Box 1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2" name="Text Box 1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3" name="Text Box 1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4" name="Text Box 1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5" name="Text Box 2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6" name="Text Box 2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7" name="Text Box 2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8" name="Text Box 2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39" name="Text Box 2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0" name="Text Box 2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1" name="Text Box 2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2" name="Text Box 2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3" name="Text Box 2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4" name="Text Box 3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5" name="Text Box 3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6" name="Text Box 3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7" name="Text Box 3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8" name="Text Box 3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49" name="Text Box 3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50" name="Text Box 3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1" name="Text Box 3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2" name="Text Box 3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3" name="Text Box 3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4" name="Text Box 4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5" name="Text Box 4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6" name="Text Box 4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7" name="Text Box 4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8" name="Text Box 4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59" name="Text Box 4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0" name="Text Box 4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1" name="Text Box 4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2" name="Text Box 4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3" name="Text Box 4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4" name="Text Box 5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5" name="Text Box 5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6" name="Text Box 5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7" name="Text Box 5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8" name="Text Box 5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69" name="Text Box 5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0" name="Text Box 5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1" name="Text Box 5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2" name="Text Box 5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3" name="Text Box 5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4" name="Text Box 6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5" name="Text Box 6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6" name="Text Box 6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7" name="Text Box 6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8" name="Text Box 6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79" name="Text Box 6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0" name="Text Box 6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1" name="Text Box 6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2" name="Text Box 6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3" name="Text Box 6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4" name="Text Box 7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5" name="Text Box 7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6" name="Text Box 7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7" name="Text Box 7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8" name="Text Box 7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89" name="Text Box 7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0" name="Text Box 7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1" name="Text Box 7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2" name="Text Box 7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3" name="Text Box 7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4" name="Text Box 8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5" name="Text Box 8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6" name="Text Box 8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7" name="Text Box 8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8" name="Text Box 8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99" name="Text Box 8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300" name="Text Box 8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1" name="Text Box 8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2" name="Text Box 8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03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4" name="Text Box 9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5" name="Text Box 9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6" name="Text Box 9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7" name="Text Box 93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8" name="Text Box 94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09" name="Text Box 95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0" name="Text Box 96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1" name="Text Box 9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2" name="Text Box 9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3" name="Text Box 9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4" name="Text Box 10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15" name="Text Box 10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16" name="Text Box 102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17" name="Text Box 103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18" name="Text Box 104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19" name="Text Box 105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0" name="Text Box 106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1" name="Text Box 107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2" name="Text Box 108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3" name="Text Box 109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4" name="Text Box 110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325" name="Text Box 111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326" name="Text Box 11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27" name="Text Box 11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28" name="Text Box 11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29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0" name="Text Box 11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1" name="Text Box 11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2" name="Text Box 118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3" name="Text Box 119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4" name="Text Box 120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5" name="Text Box 121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6" name="Text Box 122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7" name="Text Box 12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8" name="Text Box 12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39" name="Text Box 125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40" name="Text Box 12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341" name="Text Box 12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2" name="Text Box 12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3" name="Text Box 12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4" name="Text Box 13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5" name="Text Box 13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6" name="Text Box 13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7" name="Text Box 13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8" name="Text Box 13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49" name="Text Box 13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50" name="Text Box 13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51" name="Text Box 13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2" name="Text Box 13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3" name="Text Box 13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54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5" name="Text Box 14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6" name="Text Box 14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7" name="Text Box 143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8" name="Text Box 144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59" name="Text Box 145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0" name="Text Box 146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1" name="Text Box 147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2" name="Text Box 14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3" name="Text Box 14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4" name="Text Box 150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5" name="Text Box 15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366" name="Text Box 15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67" name="Text Box 153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68" name="Text Box 154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69" name="Text Box 155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0" name="Text Box 156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1" name="Text Box 157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2" name="Text Box 158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3" name="Text Box 159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4" name="Text Box 16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5" name="Text Box 161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6" name="Text Box 162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77" name="Text Box 16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378" name="Text Box 164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379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380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381" name="Text Box 16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260223</xdr:rowOff>
    </xdr:to>
    <xdr:sp macro="" textlink="">
      <xdr:nvSpPr>
        <xdr:cNvPr id="382" name="Text Box 164"/>
        <xdr:cNvSpPr txBox="1">
          <a:spLocks noChangeArrowheads="1"/>
        </xdr:cNvSpPr>
      </xdr:nvSpPr>
      <xdr:spPr bwMode="auto">
        <a:xfrm>
          <a:off x="2609850" y="1219200"/>
          <a:ext cx="76200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84" name="Text Box 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81153</xdr:rowOff>
    </xdr:to>
    <xdr:sp macro="" textlink="">
      <xdr:nvSpPr>
        <xdr:cNvPr id="385" name="Text Box 6"/>
        <xdr:cNvSpPr txBox="1">
          <a:spLocks noChangeArrowheads="1"/>
        </xdr:cNvSpPr>
      </xdr:nvSpPr>
      <xdr:spPr bwMode="auto">
        <a:xfrm>
          <a:off x="8972550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86" name="Text Box 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87" name="Text Box 1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81153</xdr:rowOff>
    </xdr:to>
    <xdr:sp macro="" textlink="">
      <xdr:nvSpPr>
        <xdr:cNvPr id="388" name="Text Box 12"/>
        <xdr:cNvSpPr txBox="1">
          <a:spLocks noChangeArrowheads="1"/>
        </xdr:cNvSpPr>
      </xdr:nvSpPr>
      <xdr:spPr bwMode="auto">
        <a:xfrm>
          <a:off x="8972550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89" name="Text Box 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0" name="Text Box 1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1" name="Text Box 1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2" name="Text Box 1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3" name="Text Box 1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4" name="Text Box 2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5" name="Text Box 2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6" name="Text Box 2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7" name="Text Box 2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8" name="Text Box 2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399" name="Text Box 2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0" name="Text Box 27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1" name="Text Box 28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2" name="Text Box 29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3" name="Text Box 30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4" name="Text Box 31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5" name="Text Box 32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6" name="Text Box 3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7" name="Text Box 34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8" name="Text Box 3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09" name="Text Box 36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10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11" name="Text Box 163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412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413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414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15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416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8</xdr:row>
      <xdr:rowOff>57150</xdr:rowOff>
    </xdr:from>
    <xdr:to>
      <xdr:col>10</xdr:col>
      <xdr:colOff>76200</xdr:colOff>
      <xdr:row>8</xdr:row>
      <xdr:rowOff>57150</xdr:rowOff>
    </xdr:to>
    <xdr:sp macro="" textlink="">
      <xdr:nvSpPr>
        <xdr:cNvPr id="417" name="Text Box 115"/>
        <xdr:cNvSpPr txBox="1">
          <a:spLocks noChangeArrowheads="1"/>
        </xdr:cNvSpPr>
      </xdr:nvSpPr>
      <xdr:spPr bwMode="auto">
        <a:xfrm>
          <a:off x="8972550" y="4133850"/>
          <a:ext cx="76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18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419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20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21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76200</xdr:colOff>
      <xdr:row>3</xdr:row>
      <xdr:rowOff>76200</xdr:rowOff>
    </xdr:to>
    <xdr:sp macro="" textlink="">
      <xdr:nvSpPr>
        <xdr:cNvPr id="422" name="Text Box 140"/>
        <xdr:cNvSpPr txBox="1">
          <a:spLocks noChangeArrowheads="1"/>
        </xdr:cNvSpPr>
      </xdr:nvSpPr>
      <xdr:spPr bwMode="auto">
        <a:xfrm>
          <a:off x="8972550" y="146685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76200</xdr:colOff>
      <xdr:row>2</xdr:row>
      <xdr:rowOff>80772</xdr:rowOff>
    </xdr:to>
    <xdr:sp macro="" textlink="">
      <xdr:nvSpPr>
        <xdr:cNvPr id="423" name="Text Box 115"/>
        <xdr:cNvSpPr txBox="1">
          <a:spLocks noChangeArrowheads="1"/>
        </xdr:cNvSpPr>
      </xdr:nvSpPr>
      <xdr:spPr bwMode="auto">
        <a:xfrm>
          <a:off x="89725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424" name="Text Box 8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425" name="Text Box 1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426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427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428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2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43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43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3" name="Text Box 13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4" name="Text Box 13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5" name="Text Box 14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6" name="Text Box 14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7" name="Text Box 143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8" name="Text Box 144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39" name="Text Box 145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0" name="Text Box 146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1" name="Text Box 147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2" name="Text Box 14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3" name="Text Box 14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4" name="Text Box 150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5" name="Text Box 15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6" name="Text Box 15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7" name="Text Box 13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8" name="Text Box 13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49" name="Text Box 14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0" name="Text Box 14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1" name="Text Box 143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2" name="Text Box 144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3" name="Text Box 145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4" name="Text Box 146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5" name="Text Box 147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6" name="Text Box 14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7" name="Text Box 14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8" name="Text Box 150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59" name="Text Box 15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460" name="Text Box 15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1" name="Text Box 13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2" name="Text Box 13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3" name="Text Box 14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4" name="Text Box 14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5" name="Text Box 143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6" name="Text Box 144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7" name="Text Box 145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8" name="Text Box 146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69" name="Text Box 147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0" name="Text Box 14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1" name="Text Box 14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2" name="Text Box 150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3" name="Text Box 15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4" name="Text Box 15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5" name="Text Box 13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6" name="Text Box 13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7" name="Text Box 14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8" name="Text Box 14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79" name="Text Box 143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0" name="Text Box 144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1" name="Text Box 145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2" name="Text Box 146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3" name="Text Box 147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4" name="Text Box 14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5" name="Text Box 14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6" name="Text Box 150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7" name="Text Box 15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488" name="Text Box 15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89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0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1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2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3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4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5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2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3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4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5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6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7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8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09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0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1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2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3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4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5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16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51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51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52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52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52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52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29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0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1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2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3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4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5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2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3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4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5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6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7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8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49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0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1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2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3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4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5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6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7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8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59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0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1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2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3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4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5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6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7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8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69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0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1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2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3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4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5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6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7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8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79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80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81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82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84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58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58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8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8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59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1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2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3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4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5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6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7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8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599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0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1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2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3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4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5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6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7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8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09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0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1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2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3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4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5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6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7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8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19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0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1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2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3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4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5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2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3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4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5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6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7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8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39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646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4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4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4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5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5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5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5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5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65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65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5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5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59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0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1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2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4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5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6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7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8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69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0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1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2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3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4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5" name="Text Box 14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6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7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79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0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1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2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3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4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5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6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7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8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89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90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691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9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69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69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70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70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7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2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3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4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5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6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7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8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19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0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1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2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3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4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5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6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7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8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29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0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1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2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3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4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5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6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7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8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39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0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1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2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3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4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5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6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7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8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49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0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1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2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3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4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5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6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7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8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59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0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1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2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3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4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5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6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7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8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69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0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1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2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3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4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5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6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7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8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79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0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1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2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3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4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5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6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7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8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89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0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1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2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3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4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795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96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97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98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799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0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1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2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3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4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5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6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7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8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09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0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1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2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3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4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5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6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7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8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19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20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21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22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823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82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82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26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27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28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29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0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1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2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3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4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5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6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7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8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39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0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1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2" name="Text Box 14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3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4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5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6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8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49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0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1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2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3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4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5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6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7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8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59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0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1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2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4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5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6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7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8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69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0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1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2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3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4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5" name="Text Box 14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6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7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79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0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1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2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3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4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5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6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7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8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89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90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891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89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0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0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0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0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0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0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0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0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1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1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2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3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3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3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3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3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93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3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93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3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93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4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5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6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7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8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99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100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100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100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100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0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0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102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3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4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5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6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7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8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9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9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9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109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09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2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3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4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5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6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7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7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7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17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7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8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8</xdr:col>
      <xdr:colOff>9525</xdr:colOff>
      <xdr:row>2</xdr:row>
      <xdr:rowOff>257175</xdr:rowOff>
    </xdr:from>
    <xdr:ext cx="76200" cy="409575"/>
    <xdr:sp macro="" textlink="">
      <xdr:nvSpPr>
        <xdr:cNvPr id="119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19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19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0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1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2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3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4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5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6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6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6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26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6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7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8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29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0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1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2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3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4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5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9525</xdr:colOff>
      <xdr:row>2</xdr:row>
      <xdr:rowOff>257175</xdr:rowOff>
    </xdr:from>
    <xdr:ext cx="76200" cy="409575"/>
    <xdr:sp macro="" textlink="">
      <xdr:nvSpPr>
        <xdr:cNvPr id="136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68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69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0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1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2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3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4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5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6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7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8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79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0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1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2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3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4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5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6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7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8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89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0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1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2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3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4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5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6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7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8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399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0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1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2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3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4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5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6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7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8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09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0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1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2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3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4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5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6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3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4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5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6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7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8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29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0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1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2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3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4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5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6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7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8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39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0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1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2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3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4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5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6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7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8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49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0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1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2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3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4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5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6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7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8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59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0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1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2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3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4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5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6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7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8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69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0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1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2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3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4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5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6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7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8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66675</xdr:colOff>
      <xdr:row>7</xdr:row>
      <xdr:rowOff>0</xdr:rowOff>
    </xdr:from>
    <xdr:ext cx="80772" cy="76200"/>
    <xdr:sp macro="" textlink="">
      <xdr:nvSpPr>
        <xdr:cNvPr id="1479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8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49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0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1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2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3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4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5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6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7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8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59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0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1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2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3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9525</xdr:colOff>
      <xdr:row>2</xdr:row>
      <xdr:rowOff>257175</xdr:rowOff>
    </xdr:from>
    <xdr:ext cx="76200" cy="409575"/>
    <xdr:sp macro="" textlink="">
      <xdr:nvSpPr>
        <xdr:cNvPr id="164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5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6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7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8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69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2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3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4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5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6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7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8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79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9525</xdr:colOff>
      <xdr:row>2</xdr:row>
      <xdr:rowOff>257175</xdr:rowOff>
    </xdr:from>
    <xdr:ext cx="76200" cy="409575"/>
    <xdr:sp macro="" textlink="">
      <xdr:nvSpPr>
        <xdr:cNvPr id="18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821" name="Text Box 2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822" name="Text Box 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23" name="Text Box 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824" name="Text Box 5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1825" name="Text Box 6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826" name="Text Box 7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27" name="Text Box 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828" name="Text Box 9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29" name="Text Box 1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830" name="Text Box 11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1831" name="Text Box 12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832" name="Text Box 1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833" name="Text Box 14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4" name="Text Box 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5" name="Text Box 1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6" name="Text Box 1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7" name="Text Box 1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8" name="Text Box 1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39" name="Text Box 2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0" name="Text Box 2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1" name="Text Box 2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2" name="Text Box 2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3" name="Text Box 2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4" name="Text Box 2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5" name="Text Box 2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6" name="Text Box 2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7" name="Text Box 2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8" name="Text Box 3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49" name="Text Box 3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50" name="Text Box 3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51" name="Text Box 3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52" name="Text Box 3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53" name="Text Box 3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854" name="Text Box 3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55" name="Text Box 3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56" name="Text Box 3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57" name="Text Box 3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58" name="Text Box 4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59" name="Text Box 4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0" name="Text Box 4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1" name="Text Box 4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2" name="Text Box 4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3" name="Text Box 4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4" name="Text Box 4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5" name="Text Box 4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6" name="Text Box 4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7" name="Text Box 4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8" name="Text Box 5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69" name="Text Box 5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0" name="Text Box 5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1" name="Text Box 5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2" name="Text Box 5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3" name="Text Box 5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4" name="Text Box 5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5" name="Text Box 5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6" name="Text Box 5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7" name="Text Box 5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8" name="Text Box 6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79" name="Text Box 6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0" name="Text Box 6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1" name="Text Box 6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2" name="Text Box 6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3" name="Text Box 6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4" name="Text Box 6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5" name="Text Box 6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6" name="Text Box 6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7" name="Text Box 6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8" name="Text Box 7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89" name="Text Box 7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0" name="Text Box 7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1" name="Text Box 7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2" name="Text Box 7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3" name="Text Box 7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4" name="Text Box 7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5" name="Text Box 7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6" name="Text Box 7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7" name="Text Box 7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8" name="Text Box 8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899" name="Text Box 8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900" name="Text Box 8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901" name="Text Box 8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902" name="Text Box 8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903" name="Text Box 8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1904" name="Text Box 8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05" name="Text Box 8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06" name="Text Box 8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07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08" name="Text Box 9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09" name="Text Box 9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0" name="Text Box 9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1" name="Text Box 93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2" name="Text Box 94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3" name="Text Box 95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4" name="Text Box 96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5" name="Text Box 9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6" name="Text Box 9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7" name="Text Box 9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8" name="Text Box 10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19" name="Text Box 10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0" name="Text Box 102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1" name="Text Box 103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2" name="Text Box 104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3" name="Text Box 105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4" name="Text Box 106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5" name="Text Box 107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6" name="Text Box 108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7" name="Text Box 109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8" name="Text Box 110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1929" name="Text Box 111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30" name="Text Box 11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1" name="Text Box 11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2" name="Text Box 11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3" name="Text Box 11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4" name="Text Box 11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5" name="Text Box 118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6" name="Text Box 119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7" name="Text Box 120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8" name="Text Box 121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39" name="Text Box 122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40" name="Text Box 12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41" name="Text Box 12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42" name="Text Box 125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43" name="Text Box 12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1944" name="Text Box 12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45" name="Text Box 13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46" name="Text Box 13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47" name="Text Box 14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48" name="Text Box 14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49" name="Text Box 143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0" name="Text Box 144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1" name="Text Box 145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2" name="Text Box 146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3" name="Text Box 147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4" name="Text Box 14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5" name="Text Box 14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6" name="Text Box 150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7" name="Text Box 15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1958" name="Text Box 15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1959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60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61" name="Text Box 16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260223</xdr:rowOff>
    </xdr:to>
    <xdr:sp macro="" textlink="">
      <xdr:nvSpPr>
        <xdr:cNvPr id="1962" name="Text Box 164"/>
        <xdr:cNvSpPr txBox="1">
          <a:spLocks noChangeArrowheads="1"/>
        </xdr:cNvSpPr>
      </xdr:nvSpPr>
      <xdr:spPr bwMode="auto">
        <a:xfrm>
          <a:off x="2609850" y="1219200"/>
          <a:ext cx="76200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63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1964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65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66" name="Text Box 8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67" name="Text Box 1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1968" name="Text Box 14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69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1970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1971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973" name="Text Box 2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974" name="Text Box 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75" name="Text Box 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976" name="Text Box 5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1977" name="Text Box 6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978" name="Text Box 7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79" name="Text Box 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980" name="Text Box 9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81" name="Text Box 1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982" name="Text Box 11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81153</xdr:rowOff>
    </xdr:to>
    <xdr:sp macro="" textlink="">
      <xdr:nvSpPr>
        <xdr:cNvPr id="1983" name="Text Box 12"/>
        <xdr:cNvSpPr txBox="1">
          <a:spLocks noChangeArrowheads="1"/>
        </xdr:cNvSpPr>
      </xdr:nvSpPr>
      <xdr:spPr bwMode="auto">
        <a:xfrm>
          <a:off x="2600325" y="962025"/>
          <a:ext cx="76200" cy="811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19050</xdr:colOff>
      <xdr:row>2</xdr:row>
      <xdr:rowOff>0</xdr:rowOff>
    </xdr:from>
    <xdr:to>
      <xdr:col>5</xdr:col>
      <xdr:colOff>95250</xdr:colOff>
      <xdr:row>2</xdr:row>
      <xdr:rowOff>80772</xdr:rowOff>
    </xdr:to>
    <xdr:sp macro="" textlink="">
      <xdr:nvSpPr>
        <xdr:cNvPr id="1984" name="Text Box 13"/>
        <xdr:cNvSpPr txBox="1">
          <a:spLocks noChangeArrowheads="1"/>
        </xdr:cNvSpPr>
      </xdr:nvSpPr>
      <xdr:spPr bwMode="auto">
        <a:xfrm>
          <a:off x="4505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314325</xdr:colOff>
      <xdr:row>2</xdr:row>
      <xdr:rowOff>0</xdr:rowOff>
    </xdr:from>
    <xdr:to>
      <xdr:col>1</xdr:col>
      <xdr:colOff>408813</xdr:colOff>
      <xdr:row>2</xdr:row>
      <xdr:rowOff>80772</xdr:rowOff>
    </xdr:to>
    <xdr:sp macro="" textlink="">
      <xdr:nvSpPr>
        <xdr:cNvPr id="1985" name="Text Box 14"/>
        <xdr:cNvSpPr txBox="1">
          <a:spLocks noChangeArrowheads="1"/>
        </xdr:cNvSpPr>
      </xdr:nvSpPr>
      <xdr:spPr bwMode="auto">
        <a:xfrm>
          <a:off x="1143000" y="962025"/>
          <a:ext cx="94488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86" name="Text Box 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87" name="Text Box 1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88" name="Text Box 1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89" name="Text Box 1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0" name="Text Box 1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1" name="Text Box 2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2" name="Text Box 2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3" name="Text Box 2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4" name="Text Box 2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5" name="Text Box 2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6" name="Text Box 2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7" name="Text Box 27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8" name="Text Box 28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1999" name="Text Box 29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0" name="Text Box 30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1" name="Text Box 31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2" name="Text Box 32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3" name="Text Box 3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4" name="Text Box 34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5" name="Text Box 3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006" name="Text Box 36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07" name="Text Box 3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08" name="Text Box 3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09" name="Text Box 3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0" name="Text Box 4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1" name="Text Box 4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2" name="Text Box 4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3" name="Text Box 4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4" name="Text Box 4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5" name="Text Box 4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6" name="Text Box 4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7" name="Text Box 4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8" name="Text Box 4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19" name="Text Box 4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0" name="Text Box 5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1" name="Text Box 5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2" name="Text Box 5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3" name="Text Box 5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4" name="Text Box 5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5" name="Text Box 5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6" name="Text Box 5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7" name="Text Box 5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8" name="Text Box 5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29" name="Text Box 5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0" name="Text Box 6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1" name="Text Box 6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2" name="Text Box 6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3" name="Text Box 6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4" name="Text Box 6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5" name="Text Box 6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6" name="Text Box 6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7" name="Text Box 6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8" name="Text Box 6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39" name="Text Box 6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0" name="Text Box 7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1" name="Text Box 7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2" name="Text Box 7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3" name="Text Box 7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4" name="Text Box 7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5" name="Text Box 7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6" name="Text Box 7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7" name="Text Box 77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8" name="Text Box 78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49" name="Text Box 79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0" name="Text Box 80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1" name="Text Box 81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2" name="Text Box 82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3" name="Text Box 83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4" name="Text Box 84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5" name="Text Box 85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76200</xdr:colOff>
      <xdr:row>2</xdr:row>
      <xdr:rowOff>80772</xdr:rowOff>
    </xdr:to>
    <xdr:sp macro="" textlink="">
      <xdr:nvSpPr>
        <xdr:cNvPr id="2056" name="Text Box 86"/>
        <xdr:cNvSpPr txBox="1">
          <a:spLocks noChangeArrowheads="1"/>
        </xdr:cNvSpPr>
      </xdr:nvSpPr>
      <xdr:spPr bwMode="auto">
        <a:xfrm>
          <a:off x="5314950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57" name="Text Box 8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58" name="Text Box 8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059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0" name="Text Box 9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1" name="Text Box 9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2" name="Text Box 9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3" name="Text Box 93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4" name="Text Box 94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5" name="Text Box 95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6" name="Text Box 96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7" name="Text Box 97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8" name="Text Box 98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69" name="Text Box 9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70" name="Text Box 100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71" name="Text Box 101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2" name="Text Box 102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3" name="Text Box 103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4" name="Text Box 104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5" name="Text Box 105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6" name="Text Box 106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7" name="Text Box 107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8" name="Text Box 108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79" name="Text Box 109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80" name="Text Box 110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76200</xdr:colOff>
      <xdr:row>4</xdr:row>
      <xdr:rowOff>76200</xdr:rowOff>
    </xdr:to>
    <xdr:sp macro="" textlink="">
      <xdr:nvSpPr>
        <xdr:cNvPr id="2081" name="Text Box 111"/>
        <xdr:cNvSpPr txBox="1">
          <a:spLocks noChangeArrowheads="1"/>
        </xdr:cNvSpPr>
      </xdr:nvSpPr>
      <xdr:spPr bwMode="auto">
        <a:xfrm>
          <a:off x="53149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082" name="Text Box 112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3" name="Text Box 11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4" name="Text Box 11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5" name="Text Box 11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6" name="Text Box 11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7" name="Text Box 118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8" name="Text Box 119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89" name="Text Box 120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0" name="Text Box 121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1" name="Text Box 122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2" name="Text Box 123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3" name="Text Box 124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4" name="Text Box 125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5" name="Text Box 126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2</xdr:row>
      <xdr:rowOff>0</xdr:rowOff>
    </xdr:from>
    <xdr:to>
      <xdr:col>9</xdr:col>
      <xdr:colOff>147447</xdr:colOff>
      <xdr:row>2</xdr:row>
      <xdr:rowOff>80772</xdr:rowOff>
    </xdr:to>
    <xdr:sp macro="" textlink="">
      <xdr:nvSpPr>
        <xdr:cNvPr id="2096" name="Text Box 127"/>
        <xdr:cNvSpPr txBox="1">
          <a:spLocks noChangeArrowheads="1"/>
        </xdr:cNvSpPr>
      </xdr:nvSpPr>
      <xdr:spPr bwMode="auto">
        <a:xfrm>
          <a:off x="8096250" y="962025"/>
          <a:ext cx="80772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097" name="Text Box 13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098" name="Text Box 13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099" name="Text Box 14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0" name="Text Box 14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1" name="Text Box 143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2" name="Text Box 144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3" name="Text Box 145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4" name="Text Box 146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5" name="Text Box 147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6" name="Text Box 148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7" name="Text Box 149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8" name="Text Box 150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09" name="Text Box 151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4</xdr:row>
      <xdr:rowOff>0</xdr:rowOff>
    </xdr:from>
    <xdr:to>
      <xdr:col>9</xdr:col>
      <xdr:colOff>147447</xdr:colOff>
      <xdr:row>4</xdr:row>
      <xdr:rowOff>76200</xdr:rowOff>
    </xdr:to>
    <xdr:sp macro="" textlink="">
      <xdr:nvSpPr>
        <xdr:cNvPr id="2110" name="Text Box 152"/>
        <xdr:cNvSpPr txBox="1">
          <a:spLocks noChangeArrowheads="1"/>
        </xdr:cNvSpPr>
      </xdr:nvSpPr>
      <xdr:spPr bwMode="auto">
        <a:xfrm>
          <a:off x="8096250" y="20574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2111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12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13" name="Text Box 163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2</xdr:row>
      <xdr:rowOff>260223</xdr:rowOff>
    </xdr:to>
    <xdr:sp macro="" textlink="">
      <xdr:nvSpPr>
        <xdr:cNvPr id="2114" name="Text Box 164"/>
        <xdr:cNvSpPr txBox="1">
          <a:spLocks noChangeArrowheads="1"/>
        </xdr:cNvSpPr>
      </xdr:nvSpPr>
      <xdr:spPr bwMode="auto">
        <a:xfrm>
          <a:off x="2609850" y="1219200"/>
          <a:ext cx="76200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15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2116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17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4</xdr:row>
      <xdr:rowOff>76200</xdr:rowOff>
    </xdr:to>
    <xdr:sp macro="" textlink="">
      <xdr:nvSpPr>
        <xdr:cNvPr id="2118" name="Text Box 89"/>
        <xdr:cNvSpPr txBox="1">
          <a:spLocks noChangeArrowheads="1"/>
        </xdr:cNvSpPr>
      </xdr:nvSpPr>
      <xdr:spPr bwMode="auto">
        <a:xfrm>
          <a:off x="260032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80772</xdr:rowOff>
    </xdr:to>
    <xdr:sp macro="" textlink="">
      <xdr:nvSpPr>
        <xdr:cNvPr id="2119" name="Text Box 115"/>
        <xdr:cNvSpPr txBox="1">
          <a:spLocks noChangeArrowheads="1"/>
        </xdr:cNvSpPr>
      </xdr:nvSpPr>
      <xdr:spPr bwMode="auto">
        <a:xfrm>
          <a:off x="260032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20" name="Text Box 89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76200</xdr:colOff>
      <xdr:row>2</xdr:row>
      <xdr:rowOff>80772</xdr:rowOff>
    </xdr:to>
    <xdr:sp macro="" textlink="">
      <xdr:nvSpPr>
        <xdr:cNvPr id="2121" name="Text Box 115"/>
        <xdr:cNvSpPr txBox="1">
          <a:spLocks noChangeArrowheads="1"/>
        </xdr:cNvSpPr>
      </xdr:nvSpPr>
      <xdr:spPr bwMode="auto">
        <a:xfrm>
          <a:off x="4486275" y="962025"/>
          <a:ext cx="76200" cy="80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76200</xdr:colOff>
      <xdr:row>4</xdr:row>
      <xdr:rowOff>76200</xdr:rowOff>
    </xdr:to>
    <xdr:sp macro="" textlink="">
      <xdr:nvSpPr>
        <xdr:cNvPr id="2122" name="Text Box 140"/>
        <xdr:cNvSpPr txBox="1">
          <a:spLocks noChangeArrowheads="1"/>
        </xdr:cNvSpPr>
      </xdr:nvSpPr>
      <xdr:spPr bwMode="auto">
        <a:xfrm>
          <a:off x="4486275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12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12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12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12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27" name="Text Box 13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28" name="Text Box 13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29" name="Text Box 14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0" name="Text Box 14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1" name="Text Box 143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2" name="Text Box 144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3" name="Text Box 145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4" name="Text Box 146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5" name="Text Box 147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6" name="Text Box 14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7" name="Text Box 14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8" name="Text Box 150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39" name="Text Box 15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0" name="Text Box 15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1" name="Text Box 13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2" name="Text Box 13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3" name="Text Box 14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4" name="Text Box 14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5" name="Text Box 143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6" name="Text Box 144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7" name="Text Box 145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5</xdr:row>
      <xdr:rowOff>0</xdr:rowOff>
    </xdr:from>
    <xdr:to>
      <xdr:col>9</xdr:col>
      <xdr:colOff>147447</xdr:colOff>
      <xdr:row>5</xdr:row>
      <xdr:rowOff>76200</xdr:rowOff>
    </xdr:to>
    <xdr:sp macro="" textlink="">
      <xdr:nvSpPr>
        <xdr:cNvPr id="2154" name="Text Box 152"/>
        <xdr:cNvSpPr txBox="1">
          <a:spLocks noChangeArrowheads="1"/>
        </xdr:cNvSpPr>
      </xdr:nvSpPr>
      <xdr:spPr bwMode="auto">
        <a:xfrm>
          <a:off x="8096250" y="256222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55" name="Text Box 13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56" name="Text Box 13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57" name="Text Box 14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58" name="Text Box 14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59" name="Text Box 143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0" name="Text Box 144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1" name="Text Box 145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2" name="Text Box 146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3" name="Text Box 147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4" name="Text Box 14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5" name="Text Box 14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6" name="Text Box 150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7" name="Text Box 15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8" name="Text Box 15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69" name="Text Box 13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0" name="Text Box 13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1" name="Text Box 14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2" name="Text Box 14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3" name="Text Box 143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4" name="Text Box 144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5" name="Text Box 145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6</xdr:row>
      <xdr:rowOff>0</xdr:rowOff>
    </xdr:from>
    <xdr:to>
      <xdr:col>9</xdr:col>
      <xdr:colOff>147447</xdr:colOff>
      <xdr:row>6</xdr:row>
      <xdr:rowOff>76200</xdr:rowOff>
    </xdr:to>
    <xdr:sp macro="" textlink="">
      <xdr:nvSpPr>
        <xdr:cNvPr id="2182" name="Text Box 152"/>
        <xdr:cNvSpPr txBox="1">
          <a:spLocks noChangeArrowheads="1"/>
        </xdr:cNvSpPr>
      </xdr:nvSpPr>
      <xdr:spPr bwMode="auto">
        <a:xfrm>
          <a:off x="8096250" y="306705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18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18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18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18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18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18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18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19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19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19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19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19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5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6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7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8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199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0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1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2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3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4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5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6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7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8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09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10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11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12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13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14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15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22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22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22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29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0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1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2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3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4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5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2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3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4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5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6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7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8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49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0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1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2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3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4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5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256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25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25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5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6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6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6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6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26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26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26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26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26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69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70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71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72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73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74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75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76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77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78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79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80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81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82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83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84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85" name="Text Box 14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86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87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88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89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90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91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92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93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94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95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96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97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98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299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00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301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0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0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0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0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1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1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1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31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1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1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1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32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22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23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24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25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26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27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28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29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30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31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32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33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34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35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36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37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38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39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40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41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42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43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44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45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46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47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48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349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50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51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52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53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54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55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56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57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58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59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60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61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62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63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64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65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66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67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68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69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70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71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72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73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74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75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76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77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78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79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80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81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82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83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84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85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86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87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88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89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90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91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92" name="Text Box 13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93" name="Text Box 13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94" name="Text Box 14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95" name="Text Box 14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96" name="Text Box 143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97" name="Text Box 144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98" name="Text Box 145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399" name="Text Box 146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00" name="Text Box 147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01" name="Text Box 148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02" name="Text Box 149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03" name="Text Box 150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04" name="Text Box 151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8</xdr:row>
      <xdr:rowOff>0</xdr:rowOff>
    </xdr:from>
    <xdr:to>
      <xdr:col>9</xdr:col>
      <xdr:colOff>147447</xdr:colOff>
      <xdr:row>8</xdr:row>
      <xdr:rowOff>76200</xdr:rowOff>
    </xdr:to>
    <xdr:sp macro="" textlink="">
      <xdr:nvSpPr>
        <xdr:cNvPr id="2405" name="Text Box 152"/>
        <xdr:cNvSpPr txBox="1">
          <a:spLocks noChangeArrowheads="1"/>
        </xdr:cNvSpPr>
      </xdr:nvSpPr>
      <xdr:spPr bwMode="auto">
        <a:xfrm>
          <a:off x="8096250" y="4076700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06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07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08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09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0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1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2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3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4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5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6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7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8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19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0" name="Text Box 13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1" name="Text Box 13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2" name="Text Box 14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3" name="Text Box 14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4" name="Text Box 143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5" name="Text Box 144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6" name="Text Box 145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7" name="Text Box 146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8" name="Text Box 147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29" name="Text Box 148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30" name="Text Box 149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31" name="Text Box 150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32" name="Text Box 151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66675</xdr:colOff>
      <xdr:row>7</xdr:row>
      <xdr:rowOff>0</xdr:rowOff>
    </xdr:from>
    <xdr:to>
      <xdr:col>9</xdr:col>
      <xdr:colOff>147447</xdr:colOff>
      <xdr:row>7</xdr:row>
      <xdr:rowOff>76200</xdr:rowOff>
    </xdr:to>
    <xdr:sp macro="" textlink="">
      <xdr:nvSpPr>
        <xdr:cNvPr id="2433" name="Text Box 152"/>
        <xdr:cNvSpPr txBox="1">
          <a:spLocks noChangeArrowheads="1"/>
        </xdr:cNvSpPr>
      </xdr:nvSpPr>
      <xdr:spPr bwMode="auto">
        <a:xfrm>
          <a:off x="8096250" y="3571875"/>
          <a:ext cx="80772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434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435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36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37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38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39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40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41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42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43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44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45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46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47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48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49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50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51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52" name="Text Box 14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53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54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55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56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57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58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59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60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61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62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63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64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65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66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67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68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69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70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71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72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73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74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75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76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77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78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79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80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81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82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83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84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85" name="Text Box 14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86" name="Text Box 8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87" name="Text Box 8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88" name="Text Box 9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89" name="Text Box 9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90" name="Text Box 9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91" name="Text Box 93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92" name="Text Box 94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93" name="Text Box 95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94" name="Text Box 96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95" name="Text Box 97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96" name="Text Box 98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97" name="Text Box 9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98" name="Text Box 100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499" name="Text Box 101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00" name="Text Box 112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76200</xdr:rowOff>
    </xdr:to>
    <xdr:sp macro="" textlink="">
      <xdr:nvSpPr>
        <xdr:cNvPr id="2501" name="Text Box 89"/>
        <xdr:cNvSpPr txBox="1">
          <a:spLocks noChangeArrowheads="1"/>
        </xdr:cNvSpPr>
      </xdr:nvSpPr>
      <xdr:spPr bwMode="auto">
        <a:xfrm>
          <a:off x="1657350" y="20574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0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0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0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0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0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0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0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0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10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11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1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1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51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51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16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17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1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2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2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2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2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2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2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3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3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3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3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3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3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3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3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3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3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54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54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42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43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4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54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54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54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48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9525</xdr:colOff>
      <xdr:row>2</xdr:row>
      <xdr:rowOff>257175</xdr:rowOff>
    </xdr:from>
    <xdr:to>
      <xdr:col>2</xdr:col>
      <xdr:colOff>85725</xdr:colOff>
      <xdr:row>3</xdr:row>
      <xdr:rowOff>161925</xdr:rowOff>
    </xdr:to>
    <xdr:sp macro="" textlink="">
      <xdr:nvSpPr>
        <xdr:cNvPr id="2549" name="Text Box 164"/>
        <xdr:cNvSpPr txBox="1">
          <a:spLocks noChangeArrowheads="1"/>
        </xdr:cNvSpPr>
      </xdr:nvSpPr>
      <xdr:spPr bwMode="auto">
        <a:xfrm>
          <a:off x="166687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5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5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5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5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5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5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5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5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5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5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6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6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6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6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6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6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6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6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6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6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7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7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7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7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7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7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7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7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7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7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8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8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8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8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8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8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8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8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8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8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9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9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9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9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9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9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9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9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9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59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0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0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0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0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04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05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06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07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08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09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10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11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12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9525</xdr:colOff>
      <xdr:row>2</xdr:row>
      <xdr:rowOff>257175</xdr:rowOff>
    </xdr:from>
    <xdr:to>
      <xdr:col>3</xdr:col>
      <xdr:colOff>85725</xdr:colOff>
      <xdr:row>3</xdr:row>
      <xdr:rowOff>161925</xdr:rowOff>
    </xdr:to>
    <xdr:sp macro="" textlink="">
      <xdr:nvSpPr>
        <xdr:cNvPr id="2613" name="Text Box 164"/>
        <xdr:cNvSpPr txBox="1">
          <a:spLocks noChangeArrowheads="1"/>
        </xdr:cNvSpPr>
      </xdr:nvSpPr>
      <xdr:spPr bwMode="auto">
        <a:xfrm>
          <a:off x="26098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1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1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1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2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30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31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32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33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34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35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36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37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38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9525</xdr:colOff>
      <xdr:row>2</xdr:row>
      <xdr:rowOff>257175</xdr:rowOff>
    </xdr:from>
    <xdr:to>
      <xdr:col>7</xdr:col>
      <xdr:colOff>85725</xdr:colOff>
      <xdr:row>3</xdr:row>
      <xdr:rowOff>161925</xdr:rowOff>
    </xdr:to>
    <xdr:sp macro="" textlink="">
      <xdr:nvSpPr>
        <xdr:cNvPr id="2639" name="Text Box 164"/>
        <xdr:cNvSpPr txBox="1">
          <a:spLocks noChangeArrowheads="1"/>
        </xdr:cNvSpPr>
      </xdr:nvSpPr>
      <xdr:spPr bwMode="auto">
        <a:xfrm>
          <a:off x="6153150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4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4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4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4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4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4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4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4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4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4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5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5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5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5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5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5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5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5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5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5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6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6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6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6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6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6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6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6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6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6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7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7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7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7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7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7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7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7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7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7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8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8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8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8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8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8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8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8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8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8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4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5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6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7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8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699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00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01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02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9525</xdr:colOff>
      <xdr:row>2</xdr:row>
      <xdr:rowOff>257175</xdr:rowOff>
    </xdr:from>
    <xdr:to>
      <xdr:col>8</xdr:col>
      <xdr:colOff>85725</xdr:colOff>
      <xdr:row>3</xdr:row>
      <xdr:rowOff>161925</xdr:rowOff>
    </xdr:to>
    <xdr:sp macro="" textlink="">
      <xdr:nvSpPr>
        <xdr:cNvPr id="2703" name="Text Box 164"/>
        <xdr:cNvSpPr txBox="1">
          <a:spLocks noChangeArrowheads="1"/>
        </xdr:cNvSpPr>
      </xdr:nvSpPr>
      <xdr:spPr bwMode="auto">
        <a:xfrm>
          <a:off x="7096125" y="12192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2" name="Text Box 11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3" name="Text Box 12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4" name="Text Box 13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5" name="Text Box 14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6" name="Text Box 15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7" name="Text Box 16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8" name="Text Box 17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49" name="Text Box 18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0" name="Text Box 19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1" name="Text Box 20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2" name="Text Box 21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3" name="Text Box 22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4" name="Text Box 23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5" name="Text Box 24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6" name="Text Box 25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7" name="Text Box 26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76200</xdr:colOff>
      <xdr:row>4</xdr:row>
      <xdr:rowOff>62484</xdr:rowOff>
    </xdr:to>
    <xdr:sp macro="" textlink="">
      <xdr:nvSpPr>
        <xdr:cNvPr id="58" name="Text Box 115"/>
        <xdr:cNvSpPr txBox="1">
          <a:spLocks noChangeArrowheads="1"/>
        </xdr:cNvSpPr>
      </xdr:nvSpPr>
      <xdr:spPr bwMode="auto">
        <a:xfrm>
          <a:off x="10153650" y="12858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59" name="Text Box 140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4</xdr:row>
      <xdr:rowOff>0</xdr:rowOff>
    </xdr:from>
    <xdr:to>
      <xdr:col>17</xdr:col>
      <xdr:colOff>76200</xdr:colOff>
      <xdr:row>4</xdr:row>
      <xdr:rowOff>62484</xdr:rowOff>
    </xdr:to>
    <xdr:sp macro="" textlink="">
      <xdr:nvSpPr>
        <xdr:cNvPr id="60" name="Text Box 163"/>
        <xdr:cNvSpPr txBox="1">
          <a:spLocks noChangeArrowheads="1"/>
        </xdr:cNvSpPr>
      </xdr:nvSpPr>
      <xdr:spPr bwMode="auto">
        <a:xfrm>
          <a:off x="10153650" y="12858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</xdr:row>
      <xdr:rowOff>0</xdr:rowOff>
    </xdr:from>
    <xdr:to>
      <xdr:col>17</xdr:col>
      <xdr:colOff>76200</xdr:colOff>
      <xdr:row>5</xdr:row>
      <xdr:rowOff>62484</xdr:rowOff>
    </xdr:to>
    <xdr:sp macro="" textlink="">
      <xdr:nvSpPr>
        <xdr:cNvPr id="61" name="Text Box 164"/>
        <xdr:cNvSpPr txBox="1">
          <a:spLocks noChangeArrowheads="1"/>
        </xdr:cNvSpPr>
      </xdr:nvSpPr>
      <xdr:spPr bwMode="auto">
        <a:xfrm>
          <a:off x="10153650" y="1476375"/>
          <a:ext cx="76200" cy="6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6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6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1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1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2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2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2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2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3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3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3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4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5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6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6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6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6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6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7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7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7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8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8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8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8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9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9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9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9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0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0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0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0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1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1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1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1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1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1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1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1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2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2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2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2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2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3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3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3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3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4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4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4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4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4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4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4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4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5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5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5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5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6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6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6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1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1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1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1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1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2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2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2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2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3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3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3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4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4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4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4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4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5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5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5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5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6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6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6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6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7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7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7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7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7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8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8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8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8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9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9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39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39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0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0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0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0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0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6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6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6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6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6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7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7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7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7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8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8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8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8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9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9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9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9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9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50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50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50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50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50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0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699" name="Text Box 2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0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1" name="Text Box 4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2" name="Text Box 5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3" name="Text Box 6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4" name="Text Box 7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5" name="Text Box 8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6" name="Text Box 9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7" name="Text Box 10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8" name="Text Box 11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09" name="Text Box 12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10" name="Text Box 13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11" name="Text Box 14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66675</xdr:colOff>
      <xdr:row>3</xdr:row>
      <xdr:rowOff>0</xdr:rowOff>
    </xdr:from>
    <xdr:to>
      <xdr:col>2</xdr:col>
      <xdr:colOff>162687</xdr:colOff>
      <xdr:row>3</xdr:row>
      <xdr:rowOff>45720</xdr:rowOff>
    </xdr:to>
    <xdr:sp macro="" textlink="">
      <xdr:nvSpPr>
        <xdr:cNvPr id="712" name="Text Box 15"/>
        <xdr:cNvSpPr txBox="1">
          <a:spLocks noChangeArrowheads="1"/>
        </xdr:cNvSpPr>
      </xdr:nvSpPr>
      <xdr:spPr bwMode="auto">
        <a:xfrm>
          <a:off x="1400175" y="1000125"/>
          <a:ext cx="96012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3" name="Text Box 16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4" name="Text Box 17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5" name="Text Box 18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6" name="Text Box 19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7" name="Text Box 20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8" name="Text Box 21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19" name="Text Box 22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20" name="Text Box 23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21" name="Text Box 24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0</xdr:colOff>
      <xdr:row>3</xdr:row>
      <xdr:rowOff>0</xdr:rowOff>
    </xdr:from>
    <xdr:to>
      <xdr:col>11</xdr:col>
      <xdr:colOff>76200</xdr:colOff>
      <xdr:row>3</xdr:row>
      <xdr:rowOff>45720</xdr:rowOff>
    </xdr:to>
    <xdr:sp macro="" textlink="">
      <xdr:nvSpPr>
        <xdr:cNvPr id="722" name="Text Box 25"/>
        <xdr:cNvSpPr txBox="1">
          <a:spLocks noChangeArrowheads="1"/>
        </xdr:cNvSpPr>
      </xdr:nvSpPr>
      <xdr:spPr bwMode="auto">
        <a:xfrm>
          <a:off x="7543800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2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2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2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2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2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2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2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3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3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3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3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5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5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5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8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8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8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8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8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8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0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0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0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0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0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0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0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1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1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1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2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2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2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2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5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5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5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5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5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6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6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6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7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7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7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84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85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86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87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88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89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1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92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3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94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5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7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98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9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00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1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2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3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04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5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06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7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8" name="Text Box 3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09" name="Text Box 26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10" name="Text Box 115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11" name="Text Box 140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12" name="Text Box 163"/>
        <xdr:cNvSpPr txBox="1">
          <a:spLocks noChangeArrowheads="1"/>
        </xdr:cNvSpPr>
      </xdr:nvSpPr>
      <xdr:spPr bwMode="auto">
        <a:xfrm>
          <a:off x="216217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13" name="Text Box 164"/>
        <xdr:cNvSpPr txBox="1">
          <a:spLocks noChangeArrowheads="1"/>
        </xdr:cNvSpPr>
      </xdr:nvSpPr>
      <xdr:spPr bwMode="auto">
        <a:xfrm>
          <a:off x="216217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1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1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2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2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2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2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3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3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3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3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4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4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4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4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4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0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1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52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3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54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5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7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58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59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60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1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2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3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64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5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66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7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8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69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70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1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72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3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4" name="Text Box 3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5" name="Text Box 26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76" name="Text Box 115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7" name="Text Box 140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78" name="Text Box 163"/>
        <xdr:cNvSpPr txBox="1">
          <a:spLocks noChangeArrowheads="1"/>
        </xdr:cNvSpPr>
      </xdr:nvSpPr>
      <xdr:spPr bwMode="auto">
        <a:xfrm>
          <a:off x="3095625" y="7143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79" name="Text Box 164"/>
        <xdr:cNvSpPr txBox="1">
          <a:spLocks noChangeArrowheads="1"/>
        </xdr:cNvSpPr>
      </xdr:nvSpPr>
      <xdr:spPr bwMode="auto">
        <a:xfrm>
          <a:off x="3095625" y="100012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2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2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3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3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3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3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4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4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4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4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4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5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5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5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5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6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6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6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6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9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9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0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0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1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11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11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1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1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2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2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2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2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3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3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4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4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5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6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6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7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7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7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7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18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18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8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8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19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19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0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0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1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1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2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2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3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3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4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4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5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5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26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26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6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6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7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7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8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8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29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29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0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0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1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1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2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2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2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2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3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3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3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4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4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4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4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4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5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5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5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5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6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6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6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6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7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7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7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7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7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8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8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8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8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9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9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39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39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0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0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0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0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0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1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1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2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2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3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3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4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4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45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45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5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5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6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6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6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6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6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7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7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7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7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8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8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8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8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9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9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9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49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49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0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0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0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0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1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1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2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2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3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3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4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4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5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5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6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6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7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7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8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59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59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0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0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1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1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2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2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3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3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4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4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5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5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6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6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7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7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8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8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69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69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0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0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0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0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0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1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1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1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1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2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2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2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2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3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3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2</xdr:row>
      <xdr:rowOff>0</xdr:rowOff>
    </xdr:from>
    <xdr:ext cx="76200" cy="45720"/>
    <xdr:sp macro="" textlink="">
      <xdr:nvSpPr>
        <xdr:cNvPr id="73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76200" cy="45720"/>
    <xdr:sp macro="" textlink="">
      <xdr:nvSpPr>
        <xdr:cNvPr id="73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3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3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3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3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3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3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4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4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5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5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5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5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5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75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75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5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6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6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7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7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8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8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79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79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0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0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0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0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1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1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1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1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8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19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0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1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2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3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4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5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6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7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28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29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0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1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2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3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4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5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7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38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39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0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1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2" name="Text Box 3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3" name="Text Box 26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4" name="Text Box 115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5" name="Text Box 140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45720</xdr:rowOff>
    </xdr:to>
    <xdr:sp macro="" textlink="">
      <xdr:nvSpPr>
        <xdr:cNvPr id="846" name="Text Box 163"/>
        <xdr:cNvSpPr txBox="1">
          <a:spLocks noChangeArrowheads="1"/>
        </xdr:cNvSpPr>
      </xdr:nvSpPr>
      <xdr:spPr bwMode="auto">
        <a:xfrm>
          <a:off x="2200275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76200</xdr:colOff>
      <xdr:row>3</xdr:row>
      <xdr:rowOff>45720</xdr:rowOff>
    </xdr:to>
    <xdr:sp macro="" textlink="">
      <xdr:nvSpPr>
        <xdr:cNvPr id="847" name="Text Box 164"/>
        <xdr:cNvSpPr txBox="1">
          <a:spLocks noChangeArrowheads="1"/>
        </xdr:cNvSpPr>
      </xdr:nvSpPr>
      <xdr:spPr bwMode="auto">
        <a:xfrm>
          <a:off x="2200275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4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4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5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5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5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5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5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6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6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6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6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7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7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7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7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4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5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6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7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88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89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0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1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92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3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94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5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7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898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899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00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1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2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3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04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5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06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7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8" name="Text Box 3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09" name="Text Box 26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10" name="Text Box 115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1" name="Text Box 140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45720</xdr:rowOff>
    </xdr:to>
    <xdr:sp macro="" textlink="">
      <xdr:nvSpPr>
        <xdr:cNvPr id="912" name="Text Box 163"/>
        <xdr:cNvSpPr txBox="1">
          <a:spLocks noChangeArrowheads="1"/>
        </xdr:cNvSpPr>
      </xdr:nvSpPr>
      <xdr:spPr bwMode="auto">
        <a:xfrm>
          <a:off x="3086100" y="723900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76200</xdr:colOff>
      <xdr:row>3</xdr:row>
      <xdr:rowOff>45720</xdr:rowOff>
    </xdr:to>
    <xdr:sp macro="" textlink="">
      <xdr:nvSpPr>
        <xdr:cNvPr id="913" name="Text Box 164"/>
        <xdr:cNvSpPr txBox="1">
          <a:spLocks noChangeArrowheads="1"/>
        </xdr:cNvSpPr>
      </xdr:nvSpPr>
      <xdr:spPr bwMode="auto">
        <a:xfrm>
          <a:off x="3086100" y="981075"/>
          <a:ext cx="76200" cy="457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43"/>
  <sheetViews>
    <sheetView tabSelected="1" view="pageBreakPreview" zoomScaleNormal="100" zoomScaleSheetLayoutView="100" workbookViewId="0">
      <selection activeCell="D9" sqref="D9"/>
    </sheetView>
  </sheetViews>
  <sheetFormatPr defaultRowHeight="23.25" customHeight="1"/>
  <cols>
    <col min="1" max="2" width="10.875" style="8" customWidth="1"/>
    <col min="3" max="3" width="12.375" style="8" customWidth="1"/>
    <col min="4" max="5" width="12.375" style="11" customWidth="1"/>
    <col min="6" max="6" width="10.875" style="23" customWidth="1"/>
    <col min="7" max="7" width="10.875" style="8" customWidth="1"/>
    <col min="8" max="8" width="12.375" style="8" customWidth="1"/>
    <col min="9" max="9" width="12.375" style="256" customWidth="1"/>
    <col min="10" max="10" width="12.375" style="10" customWidth="1"/>
    <col min="11" max="213" width="9" style="8"/>
    <col min="214" max="214" width="6.375" style="8" customWidth="1"/>
    <col min="215" max="215" width="6.875" style="8" customWidth="1"/>
    <col min="216" max="216" width="10.75" style="8" customWidth="1"/>
    <col min="217" max="219" width="12.125" style="8" customWidth="1"/>
    <col min="220" max="220" width="6.5" style="8" customWidth="1"/>
    <col min="221" max="221" width="7.75" style="8" customWidth="1"/>
    <col min="222" max="222" width="7.375" style="8" customWidth="1"/>
    <col min="223" max="223" width="11.125" style="8" customWidth="1"/>
    <col min="224" max="226" width="12.125" style="8" customWidth="1"/>
    <col min="227" max="227" width="6.5" style="8" customWidth="1"/>
    <col min="228" max="16384" width="9" style="8"/>
  </cols>
  <sheetData>
    <row r="1" spans="1:10" ht="51" customHeight="1">
      <c r="A1" s="327" t="s">
        <v>200</v>
      </c>
      <c r="B1" s="327"/>
      <c r="C1" s="327"/>
      <c r="D1" s="327"/>
      <c r="E1" s="327"/>
      <c r="F1" s="327"/>
      <c r="G1" s="327"/>
      <c r="H1" s="327"/>
      <c r="I1" s="327"/>
      <c r="J1" s="327"/>
    </row>
    <row r="2" spans="1:10" ht="24.75" customHeight="1" thickBot="1">
      <c r="A2" s="328" t="s">
        <v>28</v>
      </c>
      <c r="B2" s="328"/>
      <c r="C2" s="328"/>
      <c r="D2" s="328"/>
      <c r="E2" s="328"/>
      <c r="F2" s="328"/>
      <c r="G2" s="328"/>
      <c r="H2" s="328"/>
      <c r="I2" s="328"/>
      <c r="J2" s="328"/>
    </row>
    <row r="3" spans="1:10" ht="39.75" customHeight="1">
      <c r="A3" s="329" t="s">
        <v>65</v>
      </c>
      <c r="B3" s="330"/>
      <c r="C3" s="330"/>
      <c r="D3" s="330"/>
      <c r="E3" s="331"/>
      <c r="F3" s="332" t="s">
        <v>115</v>
      </c>
      <c r="G3" s="332"/>
      <c r="H3" s="333"/>
      <c r="I3" s="333"/>
      <c r="J3" s="334"/>
    </row>
    <row r="4" spans="1:10" ht="46.5" customHeight="1">
      <c r="A4" s="321" t="s">
        <v>116</v>
      </c>
      <c r="B4" s="322"/>
      <c r="C4" s="111" t="s">
        <v>117</v>
      </c>
      <c r="D4" s="111" t="s">
        <v>194</v>
      </c>
      <c r="E4" s="112" t="s">
        <v>31</v>
      </c>
      <c r="F4" s="322" t="s">
        <v>68</v>
      </c>
      <c r="G4" s="322"/>
      <c r="H4" s="111" t="s">
        <v>117</v>
      </c>
      <c r="I4" s="111" t="s">
        <v>194</v>
      </c>
      <c r="J4" s="113" t="s">
        <v>31</v>
      </c>
    </row>
    <row r="5" spans="1:10" ht="39.950000000000003" customHeight="1">
      <c r="A5" s="321" t="s">
        <v>69</v>
      </c>
      <c r="B5" s="322"/>
      <c r="C5" s="20">
        <f>SUM(C6:C9)</f>
        <v>51863210</v>
      </c>
      <c r="D5" s="20">
        <f>SUM(D6:D9)</f>
        <v>51163210</v>
      </c>
      <c r="E5" s="114">
        <f>D5-C5</f>
        <v>-700000</v>
      </c>
      <c r="F5" s="323" t="s">
        <v>70</v>
      </c>
      <c r="G5" s="323"/>
      <c r="H5" s="53">
        <f>SUM(H6:H9)</f>
        <v>51863210</v>
      </c>
      <c r="I5" s="53">
        <f>SUM(I6:I9)</f>
        <v>51163210</v>
      </c>
      <c r="J5" s="25">
        <f>I5-H5</f>
        <v>-700000</v>
      </c>
    </row>
    <row r="6" spans="1:10" ht="39.950000000000003" customHeight="1">
      <c r="A6" s="261" t="s">
        <v>71</v>
      </c>
      <c r="B6" s="262" t="s">
        <v>7</v>
      </c>
      <c r="C6" s="20">
        <v>51858210</v>
      </c>
      <c r="D6" s="20">
        <v>51158210</v>
      </c>
      <c r="E6" s="114">
        <f>D6-C6</f>
        <v>-700000</v>
      </c>
      <c r="F6" s="324" t="s">
        <v>14</v>
      </c>
      <c r="G6" s="263" t="s">
        <v>15</v>
      </c>
      <c r="H6" s="53">
        <v>46930210</v>
      </c>
      <c r="I6" s="53">
        <v>46230210</v>
      </c>
      <c r="J6" s="25">
        <f t="shared" ref="J6:J9" si="0">I6-H6</f>
        <v>-700000</v>
      </c>
    </row>
    <row r="7" spans="1:10" ht="39.950000000000003" customHeight="1">
      <c r="A7" s="261" t="s">
        <v>72</v>
      </c>
      <c r="B7" s="262" t="s">
        <v>33</v>
      </c>
      <c r="C7" s="20">
        <v>0</v>
      </c>
      <c r="D7" s="20">
        <v>0</v>
      </c>
      <c r="E7" s="114">
        <f>D7-C7</f>
        <v>0</v>
      </c>
      <c r="F7" s="325"/>
      <c r="G7" s="263" t="s">
        <v>21</v>
      </c>
      <c r="H7" s="53">
        <v>4928000</v>
      </c>
      <c r="I7" s="53">
        <v>4928000</v>
      </c>
      <c r="J7" s="25">
        <f t="shared" si="0"/>
        <v>0</v>
      </c>
    </row>
    <row r="8" spans="1:10" ht="39.950000000000003" customHeight="1">
      <c r="A8" s="115" t="s">
        <v>34</v>
      </c>
      <c r="B8" s="112" t="s">
        <v>34</v>
      </c>
      <c r="C8" s="116">
        <v>5000</v>
      </c>
      <c r="D8" s="116">
        <v>5000</v>
      </c>
      <c r="E8" s="117">
        <f>D8-C8</f>
        <v>0</v>
      </c>
      <c r="F8" s="264" t="s">
        <v>74</v>
      </c>
      <c r="G8" s="264" t="s">
        <v>74</v>
      </c>
      <c r="H8" s="118">
        <v>0</v>
      </c>
      <c r="I8" s="118">
        <v>0</v>
      </c>
      <c r="J8" s="25">
        <f t="shared" si="0"/>
        <v>0</v>
      </c>
    </row>
    <row r="9" spans="1:10" ht="43.5" customHeight="1" thickBot="1">
      <c r="A9" s="50"/>
      <c r="B9" s="51"/>
      <c r="C9" s="119"/>
      <c r="D9" s="52"/>
      <c r="E9" s="120"/>
      <c r="F9" s="62" t="s">
        <v>52</v>
      </c>
      <c r="G9" s="62" t="s">
        <v>52</v>
      </c>
      <c r="H9" s="54">
        <v>5000</v>
      </c>
      <c r="I9" s="54">
        <v>5000</v>
      </c>
      <c r="J9" s="26">
        <f t="shared" si="0"/>
        <v>0</v>
      </c>
    </row>
    <row r="10" spans="1:10" ht="22.5" customHeight="1">
      <c r="D10" s="8"/>
      <c r="E10" s="8"/>
      <c r="F10" s="256"/>
      <c r="J10" s="8"/>
    </row>
    <row r="11" spans="1:10" ht="22.5" customHeight="1">
      <c r="D11" s="8"/>
      <c r="E11" s="8"/>
      <c r="F11" s="256"/>
      <c r="J11" s="8"/>
    </row>
    <row r="12" spans="1:10" ht="22.5" customHeight="1">
      <c r="D12" s="8"/>
      <c r="E12" s="8"/>
      <c r="F12" s="256"/>
      <c r="J12" s="8"/>
    </row>
    <row r="13" spans="1:10" ht="22.5" customHeight="1">
      <c r="D13" s="8"/>
      <c r="E13" s="8"/>
      <c r="F13" s="256"/>
      <c r="J13" s="8"/>
    </row>
    <row r="14" spans="1:10" ht="22.5" customHeight="1">
      <c r="D14" s="8"/>
      <c r="E14" s="8"/>
      <c r="F14" s="256"/>
      <c r="J14" s="8"/>
    </row>
    <row r="15" spans="1:10" ht="22.5" customHeight="1">
      <c r="D15" s="8"/>
      <c r="E15" s="8"/>
      <c r="F15" s="256"/>
      <c r="J15" s="8"/>
    </row>
    <row r="16" spans="1:10" ht="22.5" customHeight="1">
      <c r="D16" s="8"/>
      <c r="E16" s="8"/>
      <c r="F16" s="326"/>
      <c r="J16" s="8"/>
    </row>
    <row r="17" spans="4:10" ht="22.5" customHeight="1">
      <c r="D17" s="8"/>
      <c r="E17" s="8"/>
      <c r="F17" s="326"/>
      <c r="J17" s="8"/>
    </row>
    <row r="18" spans="4:10" ht="22.5" customHeight="1">
      <c r="D18" s="8"/>
      <c r="E18" s="8"/>
      <c r="F18" s="256"/>
      <c r="J18" s="8"/>
    </row>
    <row r="19" spans="4:10" ht="22.5" customHeight="1">
      <c r="D19" s="8"/>
      <c r="E19" s="8"/>
      <c r="F19" s="256"/>
      <c r="J19" s="8"/>
    </row>
    <row r="20" spans="4:10" ht="22.5" customHeight="1">
      <c r="D20" s="8"/>
      <c r="E20" s="8"/>
      <c r="F20" s="256"/>
      <c r="J20" s="8"/>
    </row>
    <row r="21" spans="4:10" ht="22.5" customHeight="1">
      <c r="D21" s="8"/>
      <c r="E21" s="8"/>
      <c r="F21" s="256"/>
      <c r="J21" s="8"/>
    </row>
    <row r="22" spans="4:10" ht="22.5" customHeight="1">
      <c r="D22" s="8"/>
      <c r="E22" s="8"/>
      <c r="F22" s="256"/>
      <c r="J22" s="8"/>
    </row>
    <row r="23" spans="4:10" ht="22.5" customHeight="1">
      <c r="D23" s="8"/>
      <c r="E23" s="8"/>
      <c r="F23" s="256"/>
      <c r="J23" s="8"/>
    </row>
    <row r="24" spans="4:10" ht="22.5" customHeight="1">
      <c r="D24" s="8"/>
      <c r="E24" s="8"/>
      <c r="F24" s="256"/>
      <c r="J24" s="8"/>
    </row>
    <row r="25" spans="4:10" ht="22.5" customHeight="1">
      <c r="D25" s="8"/>
      <c r="E25" s="8"/>
      <c r="F25" s="256"/>
      <c r="J25" s="8"/>
    </row>
    <row r="26" spans="4:10" ht="22.5" customHeight="1">
      <c r="D26" s="8"/>
      <c r="E26" s="8"/>
      <c r="F26" s="256"/>
      <c r="J26" s="8"/>
    </row>
    <row r="27" spans="4:10" ht="22.5" customHeight="1">
      <c r="D27" s="8"/>
      <c r="E27" s="8"/>
      <c r="F27" s="256"/>
      <c r="J27" s="8"/>
    </row>
    <row r="28" spans="4:10" ht="22.5" customHeight="1">
      <c r="D28" s="8"/>
      <c r="E28" s="8"/>
      <c r="F28" s="256"/>
      <c r="J28" s="8"/>
    </row>
    <row r="29" spans="4:10" ht="22.5" customHeight="1">
      <c r="D29" s="8"/>
      <c r="E29" s="8"/>
      <c r="F29" s="256"/>
      <c r="J29" s="8"/>
    </row>
    <row r="30" spans="4:10" ht="22.5" customHeight="1">
      <c r="D30" s="8"/>
      <c r="E30" s="8"/>
      <c r="F30" s="256"/>
      <c r="J30" s="8"/>
    </row>
    <row r="31" spans="4:10" ht="22.5" customHeight="1">
      <c r="D31" s="8"/>
      <c r="E31" s="8"/>
      <c r="F31" s="256"/>
      <c r="J31" s="8"/>
    </row>
    <row r="32" spans="4:10" ht="22.5" customHeight="1">
      <c r="D32" s="8"/>
      <c r="E32" s="8"/>
      <c r="F32" s="256"/>
      <c r="J32" s="8"/>
    </row>
    <row r="33" spans="1:10" ht="22.5" customHeight="1">
      <c r="D33" s="8"/>
      <c r="E33" s="8"/>
      <c r="F33" s="256"/>
      <c r="J33" s="8"/>
    </row>
    <row r="34" spans="1:10" ht="22.5" customHeight="1">
      <c r="D34" s="8"/>
      <c r="E34" s="8"/>
      <c r="F34" s="256"/>
      <c r="J34" s="8"/>
    </row>
    <row r="35" spans="1:10" ht="22.5" customHeight="1">
      <c r="D35" s="8"/>
      <c r="E35" s="8"/>
      <c r="F35" s="256"/>
      <c r="J35" s="8"/>
    </row>
    <row r="36" spans="1:10" ht="22.5" customHeight="1">
      <c r="D36" s="8"/>
      <c r="E36" s="8"/>
      <c r="F36" s="256"/>
      <c r="J36" s="8"/>
    </row>
    <row r="37" spans="1:10" ht="22.5" customHeight="1">
      <c r="D37" s="8"/>
      <c r="E37" s="8"/>
      <c r="F37" s="256"/>
      <c r="J37" s="8"/>
    </row>
    <row r="38" spans="1:10" ht="22.5" customHeight="1">
      <c r="D38" s="8"/>
      <c r="E38" s="8"/>
      <c r="F38" s="256"/>
      <c r="J38" s="8"/>
    </row>
    <row r="39" spans="1:10" ht="24" customHeight="1">
      <c r="A39" s="13"/>
      <c r="B39" s="13"/>
      <c r="C39" s="13"/>
      <c r="D39" s="13"/>
      <c r="E39" s="13"/>
      <c r="F39" s="21"/>
      <c r="G39" s="15"/>
      <c r="H39" s="15"/>
      <c r="I39" s="15"/>
      <c r="J39" s="17"/>
    </row>
    <row r="40" spans="1:10" ht="23.25" customHeight="1">
      <c r="D40" s="14"/>
      <c r="E40" s="14"/>
      <c r="F40" s="22"/>
      <c r="G40" s="16"/>
      <c r="H40" s="16"/>
      <c r="J40" s="17"/>
    </row>
    <row r="41" spans="1:10" ht="23.25" customHeight="1">
      <c r="G41" s="9"/>
      <c r="H41" s="9"/>
      <c r="I41" s="27"/>
    </row>
    <row r="42" spans="1:10" ht="23.25" customHeight="1">
      <c r="G42" s="9"/>
      <c r="H42" s="9"/>
      <c r="I42" s="27"/>
    </row>
    <row r="43" spans="1:10" ht="23.25" customHeight="1">
      <c r="G43" s="9"/>
      <c r="H43" s="9"/>
      <c r="I43" s="27"/>
    </row>
  </sheetData>
  <mergeCells count="10">
    <mergeCell ref="A5:B5"/>
    <mergeCell ref="F5:G5"/>
    <mergeCell ref="F6:F7"/>
    <mergeCell ref="F16:F17"/>
    <mergeCell ref="A1:J1"/>
    <mergeCell ref="A2:J2"/>
    <mergeCell ref="A3:E3"/>
    <mergeCell ref="F3:J3"/>
    <mergeCell ref="A4:B4"/>
    <mergeCell ref="F4:G4"/>
  </mergeCells>
  <phoneticPr fontId="20" type="noConversion"/>
  <pageMargins left="0.9055118110236221" right="0.11811023622047245" top="0.55118110236220474" bottom="0.47244094488188981" header="0.31496062992125984" footer="0.19685039370078741"/>
  <pageSetup paperSize="9" orientation="landscape" useFirstPageNumber="1" errors="blank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P26"/>
  <sheetViews>
    <sheetView showWhiteSpace="0" view="pageBreakPreview" zoomScale="115" zoomScaleNormal="110" zoomScaleSheetLayoutView="115" zoomScalePageLayoutView="400" workbookViewId="0">
      <selection activeCell="E12" sqref="E12"/>
    </sheetView>
  </sheetViews>
  <sheetFormatPr defaultRowHeight="24" customHeight="1"/>
  <cols>
    <col min="1" max="2" width="8.75" style="5" customWidth="1"/>
    <col min="3" max="3" width="10.875" style="5" customWidth="1"/>
    <col min="4" max="4" width="12.25" style="5" customWidth="1"/>
    <col min="5" max="5" width="12.25" style="6" customWidth="1"/>
    <col min="6" max="6" width="12.125" style="6" customWidth="1"/>
    <col min="7" max="7" width="15" style="5" customWidth="1"/>
    <col min="8" max="8" width="9.625" style="5" customWidth="1"/>
    <col min="9" max="9" width="3.125" style="7" customWidth="1"/>
    <col min="10" max="10" width="3.5" style="5" bestFit="1" customWidth="1"/>
    <col min="11" max="11" width="3.625" style="5" customWidth="1"/>
    <col min="12" max="12" width="2.125" style="5" customWidth="1"/>
    <col min="13" max="13" width="4.125" style="5" bestFit="1" customWidth="1"/>
    <col min="14" max="14" width="3.625" style="5" customWidth="1"/>
    <col min="15" max="15" width="2.75" style="5" customWidth="1"/>
    <col min="16" max="16" width="11.25" style="5" customWidth="1"/>
    <col min="17" max="17" width="11.375" style="5" customWidth="1"/>
    <col min="18" max="18" width="9.375" style="5" bestFit="1" customWidth="1"/>
    <col min="19" max="16384" width="9" style="5"/>
  </cols>
  <sheetData>
    <row r="1" spans="1:16" ht="36.75" customHeight="1">
      <c r="A1" s="339" t="s">
        <v>195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6" ht="19.5" customHeight="1" thickBot="1">
      <c r="A2" s="251"/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128" t="s">
        <v>29</v>
      </c>
    </row>
    <row r="3" spans="1:16" ht="22.5" customHeight="1">
      <c r="A3" s="340" t="s">
        <v>3</v>
      </c>
      <c r="B3" s="341"/>
      <c r="C3" s="341"/>
      <c r="D3" s="342" t="s">
        <v>196</v>
      </c>
      <c r="E3" s="342" t="s">
        <v>197</v>
      </c>
      <c r="F3" s="121" t="s">
        <v>41</v>
      </c>
      <c r="G3" s="344" t="s">
        <v>44</v>
      </c>
      <c r="H3" s="344"/>
      <c r="I3" s="344"/>
      <c r="J3" s="344"/>
      <c r="K3" s="344"/>
      <c r="L3" s="344"/>
      <c r="M3" s="344"/>
      <c r="N3" s="344"/>
      <c r="O3" s="344"/>
      <c r="P3" s="345"/>
    </row>
    <row r="4" spans="1:16" ht="22.5" customHeight="1">
      <c r="A4" s="122" t="s">
        <v>4</v>
      </c>
      <c r="B4" s="123" t="s">
        <v>78</v>
      </c>
      <c r="C4" s="249" t="s">
        <v>5</v>
      </c>
      <c r="D4" s="343"/>
      <c r="E4" s="343"/>
      <c r="F4" s="124" t="s">
        <v>45</v>
      </c>
      <c r="G4" s="346"/>
      <c r="H4" s="346"/>
      <c r="I4" s="346"/>
      <c r="J4" s="346"/>
      <c r="K4" s="346"/>
      <c r="L4" s="346"/>
      <c r="M4" s="346"/>
      <c r="N4" s="346"/>
      <c r="O4" s="346"/>
      <c r="P4" s="347"/>
    </row>
    <row r="5" spans="1:16" ht="15" customHeight="1">
      <c r="A5" s="335" t="s">
        <v>0</v>
      </c>
      <c r="B5" s="336"/>
      <c r="C5" s="336"/>
      <c r="D5" s="129">
        <f>SUM(D6,D21,D24)</f>
        <v>51863210</v>
      </c>
      <c r="E5" s="130">
        <f>E6+E21+E24</f>
        <v>51163210.039999999</v>
      </c>
      <c r="F5" s="130">
        <f>E5-D5</f>
        <v>-699999.96000000089</v>
      </c>
      <c r="G5" s="337"/>
      <c r="H5" s="337"/>
      <c r="I5" s="337"/>
      <c r="J5" s="337"/>
      <c r="K5" s="337"/>
      <c r="L5" s="337"/>
      <c r="M5" s="337"/>
      <c r="N5" s="337"/>
      <c r="O5" s="337"/>
      <c r="P5" s="338"/>
    </row>
    <row r="6" spans="1:16" ht="15" customHeight="1">
      <c r="A6" s="348" t="s">
        <v>118</v>
      </c>
      <c r="B6" s="349"/>
      <c r="C6" s="349"/>
      <c r="D6" s="129">
        <f>D7</f>
        <v>51858210</v>
      </c>
      <c r="E6" s="130">
        <f>E7</f>
        <v>51158210.039999999</v>
      </c>
      <c r="F6" s="130">
        <f>E6-D6</f>
        <v>-699999.96000000089</v>
      </c>
      <c r="G6" s="337"/>
      <c r="H6" s="337"/>
      <c r="I6" s="337"/>
      <c r="J6" s="337"/>
      <c r="K6" s="337"/>
      <c r="L6" s="337"/>
      <c r="M6" s="337"/>
      <c r="N6" s="337"/>
      <c r="O6" s="337"/>
      <c r="P6" s="338"/>
    </row>
    <row r="7" spans="1:16" ht="15" customHeight="1">
      <c r="A7" s="335"/>
      <c r="B7" s="349" t="s">
        <v>1</v>
      </c>
      <c r="C7" s="349"/>
      <c r="D7" s="131">
        <f>D8</f>
        <v>51858210</v>
      </c>
      <c r="E7" s="132">
        <f>E8</f>
        <v>51158210.039999999</v>
      </c>
      <c r="F7" s="132">
        <f t="shared" ref="F7:F8" si="0">E7-D7</f>
        <v>-699999.96000000089</v>
      </c>
      <c r="G7" s="337"/>
      <c r="H7" s="337"/>
      <c r="I7" s="337"/>
      <c r="J7" s="337"/>
      <c r="K7" s="337"/>
      <c r="L7" s="337"/>
      <c r="M7" s="337"/>
      <c r="N7" s="337"/>
      <c r="O7" s="337"/>
      <c r="P7" s="338"/>
    </row>
    <row r="8" spans="1:16" ht="15" customHeight="1">
      <c r="A8" s="335"/>
      <c r="B8" s="350"/>
      <c r="C8" s="133" t="s">
        <v>7</v>
      </c>
      <c r="D8" s="134">
        <v>51858210</v>
      </c>
      <c r="E8" s="132">
        <f>P8+P19+P20</f>
        <v>51158210.039999999</v>
      </c>
      <c r="F8" s="132">
        <f t="shared" si="0"/>
        <v>-699999.96000000089</v>
      </c>
      <c r="G8" s="135" t="s">
        <v>80</v>
      </c>
      <c r="H8" s="136"/>
      <c r="I8" s="137"/>
      <c r="J8" s="138"/>
      <c r="K8" s="138"/>
      <c r="L8" s="138"/>
      <c r="M8" s="138"/>
      <c r="N8" s="138"/>
      <c r="O8" s="139"/>
      <c r="P8" s="140">
        <f>SUM(P9:P18)</f>
        <v>45930210</v>
      </c>
    </row>
    <row r="9" spans="1:16" ht="43.5" customHeight="1">
      <c r="A9" s="335"/>
      <c r="B9" s="350"/>
      <c r="C9" s="252"/>
      <c r="D9" s="141"/>
      <c r="E9" s="142"/>
      <c r="F9" s="142"/>
      <c r="G9" s="274" t="s">
        <v>119</v>
      </c>
      <c r="H9" s="275">
        <v>2568000</v>
      </c>
      <c r="I9" s="276" t="s">
        <v>6</v>
      </c>
      <c r="J9" s="277">
        <v>1</v>
      </c>
      <c r="K9" s="278" t="s">
        <v>8</v>
      </c>
      <c r="L9" s="276" t="s">
        <v>6</v>
      </c>
      <c r="M9" s="276">
        <v>2</v>
      </c>
      <c r="N9" s="278" t="s">
        <v>9</v>
      </c>
      <c r="O9" s="278" t="s">
        <v>10</v>
      </c>
      <c r="P9" s="279">
        <f>H9*J9*M9</f>
        <v>5136000</v>
      </c>
    </row>
    <row r="10" spans="1:16" ht="15" customHeight="1">
      <c r="A10" s="335"/>
      <c r="B10" s="350"/>
      <c r="C10" s="351"/>
      <c r="D10" s="146"/>
      <c r="E10" s="141"/>
      <c r="F10" s="142"/>
      <c r="G10" s="280" t="s">
        <v>85</v>
      </c>
      <c r="H10" s="281">
        <v>2647000</v>
      </c>
      <c r="I10" s="282" t="s">
        <v>6</v>
      </c>
      <c r="J10" s="283">
        <v>1</v>
      </c>
      <c r="K10" s="284" t="s">
        <v>120</v>
      </c>
      <c r="L10" s="282" t="s">
        <v>121</v>
      </c>
      <c r="M10" s="282">
        <v>10</v>
      </c>
      <c r="N10" s="284" t="s">
        <v>9</v>
      </c>
      <c r="O10" s="284" t="s">
        <v>10</v>
      </c>
      <c r="P10" s="285">
        <f>H10*J10*M10</f>
        <v>26470000</v>
      </c>
    </row>
    <row r="11" spans="1:16" ht="15" customHeight="1">
      <c r="A11" s="335"/>
      <c r="B11" s="350"/>
      <c r="C11" s="351"/>
      <c r="D11" s="146"/>
      <c r="E11" s="141"/>
      <c r="F11" s="142"/>
      <c r="G11" s="286" t="s">
        <v>122</v>
      </c>
      <c r="H11" s="281">
        <v>191480</v>
      </c>
      <c r="I11" s="282" t="s">
        <v>6</v>
      </c>
      <c r="J11" s="283">
        <v>1</v>
      </c>
      <c r="K11" s="287" t="s">
        <v>8</v>
      </c>
      <c r="L11" s="282" t="s">
        <v>6</v>
      </c>
      <c r="M11" s="282">
        <v>2</v>
      </c>
      <c r="N11" s="287" t="s">
        <v>9</v>
      </c>
      <c r="O11" s="287" t="s">
        <v>10</v>
      </c>
      <c r="P11" s="285">
        <f>H11*J11*M11</f>
        <v>382960</v>
      </c>
    </row>
    <row r="12" spans="1:16" ht="15" customHeight="1">
      <c r="A12" s="335"/>
      <c r="B12" s="350"/>
      <c r="C12" s="351"/>
      <c r="D12" s="146"/>
      <c r="E12" s="141"/>
      <c r="F12" s="142"/>
      <c r="G12" s="286" t="s">
        <v>88</v>
      </c>
      <c r="H12" s="281">
        <v>197153</v>
      </c>
      <c r="I12" s="282" t="s">
        <v>6</v>
      </c>
      <c r="J12" s="283">
        <v>1</v>
      </c>
      <c r="K12" s="287" t="s">
        <v>8</v>
      </c>
      <c r="L12" s="282" t="s">
        <v>6</v>
      </c>
      <c r="M12" s="287">
        <v>10</v>
      </c>
      <c r="N12" s="287" t="s">
        <v>9</v>
      </c>
      <c r="O12" s="287" t="s">
        <v>10</v>
      </c>
      <c r="P12" s="285">
        <f>H12*J12*M12</f>
        <v>1971530</v>
      </c>
    </row>
    <row r="13" spans="1:16" ht="15" customHeight="1">
      <c r="A13" s="335"/>
      <c r="B13" s="350"/>
      <c r="C13" s="351"/>
      <c r="D13" s="146"/>
      <c r="E13" s="141"/>
      <c r="F13" s="142"/>
      <c r="G13" s="288" t="s">
        <v>58</v>
      </c>
      <c r="H13" s="281">
        <v>40000</v>
      </c>
      <c r="I13" s="282" t="s">
        <v>6</v>
      </c>
      <c r="J13" s="283">
        <v>1</v>
      </c>
      <c r="K13" s="287" t="s">
        <v>8</v>
      </c>
      <c r="L13" s="282" t="s">
        <v>6</v>
      </c>
      <c r="M13" s="287">
        <v>10</v>
      </c>
      <c r="N13" s="287" t="s">
        <v>9</v>
      </c>
      <c r="O13" s="287" t="s">
        <v>10</v>
      </c>
      <c r="P13" s="285">
        <f t="shared" ref="P13" si="1">H13*J13*M13</f>
        <v>400000</v>
      </c>
    </row>
    <row r="14" spans="1:16" ht="15" customHeight="1">
      <c r="A14" s="335"/>
      <c r="B14" s="350"/>
      <c r="C14" s="351"/>
      <c r="D14" s="146"/>
      <c r="E14" s="141"/>
      <c r="F14" s="142"/>
      <c r="G14" s="288" t="s">
        <v>59</v>
      </c>
      <c r="H14" s="281">
        <v>100000</v>
      </c>
      <c r="I14" s="282" t="s">
        <v>6</v>
      </c>
      <c r="J14" s="283">
        <v>1</v>
      </c>
      <c r="K14" s="287" t="s">
        <v>8</v>
      </c>
      <c r="L14" s="282" t="s">
        <v>6</v>
      </c>
      <c r="M14" s="287">
        <v>12</v>
      </c>
      <c r="N14" s="287" t="s">
        <v>9</v>
      </c>
      <c r="O14" s="287" t="s">
        <v>10</v>
      </c>
      <c r="P14" s="285">
        <f>SUM(H14*J14*M14)</f>
        <v>1200000</v>
      </c>
    </row>
    <row r="15" spans="1:16" ht="15" customHeight="1">
      <c r="A15" s="335"/>
      <c r="B15" s="350"/>
      <c r="C15" s="351"/>
      <c r="D15" s="146"/>
      <c r="E15" s="141"/>
      <c r="F15" s="142"/>
      <c r="G15" s="288" t="s">
        <v>123</v>
      </c>
      <c r="H15" s="281">
        <v>1540800</v>
      </c>
      <c r="I15" s="282" t="s">
        <v>6</v>
      </c>
      <c r="J15" s="283">
        <v>1</v>
      </c>
      <c r="K15" s="287" t="s">
        <v>8</v>
      </c>
      <c r="L15" s="282" t="s">
        <v>6</v>
      </c>
      <c r="M15" s="287">
        <v>1</v>
      </c>
      <c r="N15" s="287" t="s">
        <v>124</v>
      </c>
      <c r="O15" s="287" t="s">
        <v>10</v>
      </c>
      <c r="P15" s="285">
        <f t="shared" ref="P15:P16" si="2">H15*J15*M15</f>
        <v>1540800</v>
      </c>
    </row>
    <row r="16" spans="1:16" ht="15" customHeight="1">
      <c r="A16" s="335"/>
      <c r="B16" s="350"/>
      <c r="C16" s="351"/>
      <c r="D16" s="146"/>
      <c r="E16" s="141"/>
      <c r="F16" s="142"/>
      <c r="G16" s="288" t="s">
        <v>123</v>
      </c>
      <c r="H16" s="281">
        <v>1588200</v>
      </c>
      <c r="I16" s="282" t="s">
        <v>6</v>
      </c>
      <c r="J16" s="283">
        <v>1</v>
      </c>
      <c r="K16" s="287" t="s">
        <v>8</v>
      </c>
      <c r="L16" s="282" t="s">
        <v>6</v>
      </c>
      <c r="M16" s="287">
        <v>1</v>
      </c>
      <c r="N16" s="287" t="s">
        <v>124</v>
      </c>
      <c r="O16" s="287" t="s">
        <v>10</v>
      </c>
      <c r="P16" s="285">
        <f t="shared" si="2"/>
        <v>1588200</v>
      </c>
    </row>
    <row r="17" spans="1:16" ht="15" customHeight="1">
      <c r="A17" s="335"/>
      <c r="B17" s="350"/>
      <c r="C17" s="351"/>
      <c r="D17" s="146"/>
      <c r="E17" s="141"/>
      <c r="F17" s="142"/>
      <c r="G17" s="289" t="s">
        <v>94</v>
      </c>
      <c r="H17" s="281">
        <v>3227460</v>
      </c>
      <c r="I17" s="282" t="s">
        <v>6</v>
      </c>
      <c r="J17" s="283">
        <v>1</v>
      </c>
      <c r="K17" s="284" t="s">
        <v>8</v>
      </c>
      <c r="L17" s="282"/>
      <c r="M17" s="284"/>
      <c r="N17" s="284"/>
      <c r="O17" s="284" t="s">
        <v>10</v>
      </c>
      <c r="P17" s="285">
        <v>3227460</v>
      </c>
    </row>
    <row r="18" spans="1:16" ht="15" customHeight="1">
      <c r="A18" s="335"/>
      <c r="B18" s="350"/>
      <c r="C18" s="351"/>
      <c r="D18" s="146"/>
      <c r="E18" s="141"/>
      <c r="F18" s="142"/>
      <c r="G18" s="289" t="s">
        <v>125</v>
      </c>
      <c r="H18" s="353"/>
      <c r="I18" s="353"/>
      <c r="J18" s="353"/>
      <c r="K18" s="353"/>
      <c r="L18" s="353"/>
      <c r="M18" s="353"/>
      <c r="N18" s="353"/>
      <c r="O18" s="353"/>
      <c r="P18" s="285">
        <v>4013260</v>
      </c>
    </row>
    <row r="19" spans="1:16" ht="15" customHeight="1">
      <c r="A19" s="335"/>
      <c r="B19" s="350"/>
      <c r="C19" s="351"/>
      <c r="D19" s="146"/>
      <c r="E19" s="141"/>
      <c r="F19" s="142"/>
      <c r="G19" s="290" t="s">
        <v>126</v>
      </c>
      <c r="H19" s="291"/>
      <c r="I19" s="174"/>
      <c r="J19" s="174"/>
      <c r="K19" s="174"/>
      <c r="L19" s="292"/>
      <c r="M19" s="292"/>
      <c r="N19" s="292"/>
      <c r="O19" s="293"/>
      <c r="P19" s="176">
        <v>300000</v>
      </c>
    </row>
    <row r="20" spans="1:16" ht="15" customHeight="1">
      <c r="A20" s="335"/>
      <c r="B20" s="350"/>
      <c r="C20" s="352"/>
      <c r="D20" s="150"/>
      <c r="E20" s="151"/>
      <c r="F20" s="152"/>
      <c r="G20" s="125" t="s">
        <v>97</v>
      </c>
      <c r="H20" s="143">
        <v>410666.67</v>
      </c>
      <c r="I20" s="144" t="s">
        <v>6</v>
      </c>
      <c r="J20" s="144">
        <v>12</v>
      </c>
      <c r="K20" s="144" t="s">
        <v>127</v>
      </c>
      <c r="L20" s="153"/>
      <c r="M20" s="153"/>
      <c r="N20" s="153"/>
      <c r="O20" s="253" t="s">
        <v>10</v>
      </c>
      <c r="P20" s="145">
        <f>SUM(H20*J20)</f>
        <v>4928000.04</v>
      </c>
    </row>
    <row r="21" spans="1:16" ht="15" customHeight="1">
      <c r="A21" s="359" t="s">
        <v>35</v>
      </c>
      <c r="B21" s="356"/>
      <c r="C21" s="360"/>
      <c r="D21" s="152">
        <v>0</v>
      </c>
      <c r="E21" s="152">
        <v>0</v>
      </c>
      <c r="F21" s="152">
        <f t="shared" ref="F21:F26" si="3">E21-D21</f>
        <v>0</v>
      </c>
      <c r="G21" s="125"/>
      <c r="H21" s="143"/>
      <c r="I21" s="144"/>
      <c r="J21" s="144"/>
      <c r="K21" s="144"/>
      <c r="L21" s="153"/>
      <c r="M21" s="153"/>
      <c r="N21" s="153"/>
      <c r="O21" s="253"/>
      <c r="P21" s="145"/>
    </row>
    <row r="22" spans="1:16" ht="15" customHeight="1">
      <c r="A22" s="354"/>
      <c r="B22" s="356" t="s">
        <v>35</v>
      </c>
      <c r="C22" s="356"/>
      <c r="D22" s="130">
        <v>0</v>
      </c>
      <c r="E22" s="130">
        <v>0</v>
      </c>
      <c r="F22" s="130">
        <f t="shared" si="3"/>
        <v>0</v>
      </c>
      <c r="G22" s="358"/>
      <c r="H22" s="361"/>
      <c r="I22" s="361"/>
      <c r="J22" s="361"/>
      <c r="K22" s="361"/>
      <c r="L22" s="361"/>
      <c r="M22" s="361"/>
      <c r="N22" s="361"/>
      <c r="O22" s="361"/>
      <c r="P22" s="154"/>
    </row>
    <row r="23" spans="1:16" ht="15" customHeight="1">
      <c r="A23" s="354"/>
      <c r="B23" s="254"/>
      <c r="C23" s="254" t="s">
        <v>128</v>
      </c>
      <c r="D23" s="130">
        <v>0</v>
      </c>
      <c r="E23" s="130">
        <v>0</v>
      </c>
      <c r="F23" s="130">
        <f t="shared" si="3"/>
        <v>0</v>
      </c>
      <c r="G23" s="337" t="s">
        <v>39</v>
      </c>
      <c r="H23" s="337"/>
      <c r="I23" s="337"/>
      <c r="J23" s="337"/>
      <c r="K23" s="337"/>
      <c r="L23" s="337"/>
      <c r="M23" s="337"/>
      <c r="N23" s="337"/>
      <c r="O23" s="362"/>
      <c r="P23" s="154"/>
    </row>
    <row r="24" spans="1:16" ht="15" customHeight="1">
      <c r="A24" s="359" t="s">
        <v>36</v>
      </c>
      <c r="B24" s="356"/>
      <c r="C24" s="356"/>
      <c r="D24" s="130">
        <f>D25</f>
        <v>5000</v>
      </c>
      <c r="E24" s="130">
        <f>E25</f>
        <v>5000</v>
      </c>
      <c r="F24" s="130">
        <f t="shared" si="3"/>
        <v>0</v>
      </c>
      <c r="G24" s="358"/>
      <c r="H24" s="361"/>
      <c r="I24" s="361"/>
      <c r="J24" s="361"/>
      <c r="K24" s="361"/>
      <c r="L24" s="361"/>
      <c r="M24" s="361"/>
      <c r="N24" s="361"/>
      <c r="O24" s="361"/>
      <c r="P24" s="154"/>
    </row>
    <row r="25" spans="1:16" ht="15" customHeight="1">
      <c r="A25" s="354"/>
      <c r="B25" s="356" t="s">
        <v>36</v>
      </c>
      <c r="C25" s="356"/>
      <c r="D25" s="130">
        <f>D26</f>
        <v>5000</v>
      </c>
      <c r="E25" s="130">
        <f>E26</f>
        <v>5000</v>
      </c>
      <c r="F25" s="130">
        <f t="shared" si="3"/>
        <v>0</v>
      </c>
      <c r="G25" s="357"/>
      <c r="H25" s="357"/>
      <c r="I25" s="357"/>
      <c r="J25" s="357"/>
      <c r="K25" s="357"/>
      <c r="L25" s="357"/>
      <c r="M25" s="357"/>
      <c r="N25" s="357"/>
      <c r="O25" s="358"/>
      <c r="P25" s="154"/>
    </row>
    <row r="26" spans="1:16" ht="23.25" thickBot="1">
      <c r="A26" s="355"/>
      <c r="B26" s="155"/>
      <c r="C26" s="155" t="s">
        <v>37</v>
      </c>
      <c r="D26" s="156">
        <v>5000</v>
      </c>
      <c r="E26" s="156">
        <f>P26</f>
        <v>5000</v>
      </c>
      <c r="F26" s="156">
        <f t="shared" si="3"/>
        <v>0</v>
      </c>
      <c r="G26" s="157" t="s">
        <v>129</v>
      </c>
      <c r="H26" s="157"/>
      <c r="I26" s="157"/>
      <c r="J26" s="157"/>
      <c r="K26" s="157"/>
      <c r="L26" s="157"/>
      <c r="M26" s="157"/>
      <c r="N26" s="157"/>
      <c r="O26" s="158"/>
      <c r="P26" s="159">
        <v>5000</v>
      </c>
    </row>
  </sheetData>
  <mergeCells count="25">
    <mergeCell ref="A25:A26"/>
    <mergeCell ref="B25:C25"/>
    <mergeCell ref="G25:O25"/>
    <mergeCell ref="A21:C21"/>
    <mergeCell ref="A22:A23"/>
    <mergeCell ref="B22:C22"/>
    <mergeCell ref="G22:O22"/>
    <mergeCell ref="G23:O23"/>
    <mergeCell ref="A24:C24"/>
    <mergeCell ref="G24:O24"/>
    <mergeCell ref="A6:C6"/>
    <mergeCell ref="G6:P6"/>
    <mergeCell ref="A7:A20"/>
    <mergeCell ref="B7:C7"/>
    <mergeCell ref="G7:P7"/>
    <mergeCell ref="B8:B20"/>
    <mergeCell ref="C10:C20"/>
    <mergeCell ref="H18:O18"/>
    <mergeCell ref="A5:C5"/>
    <mergeCell ref="G5:P5"/>
    <mergeCell ref="A1:P1"/>
    <mergeCell ref="A3:C3"/>
    <mergeCell ref="D3:D4"/>
    <mergeCell ref="E3:E4"/>
    <mergeCell ref="G3:P4"/>
  </mergeCells>
  <phoneticPr fontId="20" type="noConversion"/>
  <pageMargins left="0.6692913385826772" right="0.11811023622047245" top="0.55118110236220474" bottom="0.47244094488188981" header="0.31496062992125984" footer="0.19685039370078741"/>
  <pageSetup paperSize="9" scale="97" orientation="landscape" useFirstPageNumber="1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P38"/>
  <sheetViews>
    <sheetView view="pageBreakPreview" zoomScale="115" zoomScaleNormal="115" zoomScaleSheetLayoutView="115" workbookViewId="0">
      <selection activeCell="B24" sqref="B24"/>
    </sheetView>
  </sheetViews>
  <sheetFormatPr defaultRowHeight="30.75" customHeight="1"/>
  <cols>
    <col min="1" max="2" width="7.75" style="2" customWidth="1"/>
    <col min="3" max="3" width="13.375" style="2" customWidth="1"/>
    <col min="4" max="4" width="11.625" style="2" customWidth="1"/>
    <col min="5" max="5" width="11.625" style="12" customWidth="1"/>
    <col min="6" max="6" width="10.75" style="12" customWidth="1"/>
    <col min="7" max="7" width="19.5" style="4" customWidth="1"/>
    <col min="8" max="8" width="8.25" style="3" customWidth="1"/>
    <col min="9" max="9" width="2.75" style="1" bestFit="1" customWidth="1"/>
    <col min="10" max="10" width="5" style="4" bestFit="1" customWidth="1"/>
    <col min="11" max="11" width="3" style="4" bestFit="1" customWidth="1"/>
    <col min="12" max="12" width="5.125" style="1" bestFit="1" customWidth="1"/>
    <col min="13" max="13" width="3.625" style="4" bestFit="1" customWidth="1"/>
    <col min="14" max="14" width="3" style="4" bestFit="1" customWidth="1"/>
    <col min="15" max="15" width="2.375" style="4" bestFit="1" customWidth="1"/>
    <col min="16" max="16" width="9" style="3" bestFit="1" customWidth="1"/>
    <col min="17" max="16384" width="9" style="1"/>
  </cols>
  <sheetData>
    <row r="1" spans="1:16" ht="30.75" customHeight="1">
      <c r="A1" s="363" t="s">
        <v>201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</row>
    <row r="2" spans="1:16" s="18" customFormat="1" ht="26.25" customHeight="1" thickBot="1">
      <c r="A2" s="364" t="s">
        <v>130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</row>
    <row r="3" spans="1:16" s="19" customFormat="1" ht="20.25" customHeight="1">
      <c r="A3" s="365" t="s">
        <v>11</v>
      </c>
      <c r="B3" s="366"/>
      <c r="C3" s="366"/>
      <c r="D3" s="367" t="s">
        <v>198</v>
      </c>
      <c r="E3" s="367" t="s">
        <v>199</v>
      </c>
      <c r="F3" s="250" t="s">
        <v>99</v>
      </c>
      <c r="G3" s="369" t="s">
        <v>131</v>
      </c>
      <c r="H3" s="370"/>
      <c r="I3" s="370"/>
      <c r="J3" s="370"/>
      <c r="K3" s="370"/>
      <c r="L3" s="370"/>
      <c r="M3" s="370"/>
      <c r="N3" s="370"/>
      <c r="O3" s="370"/>
      <c r="P3" s="371"/>
    </row>
    <row r="4" spans="1:16" s="19" customFormat="1" ht="20.25" customHeight="1" thickBot="1">
      <c r="A4" s="126" t="s">
        <v>12</v>
      </c>
      <c r="B4" s="127" t="s">
        <v>132</v>
      </c>
      <c r="C4" s="127" t="s">
        <v>133</v>
      </c>
      <c r="D4" s="368"/>
      <c r="E4" s="368"/>
      <c r="F4" s="127" t="s">
        <v>134</v>
      </c>
      <c r="G4" s="372"/>
      <c r="H4" s="373"/>
      <c r="I4" s="373"/>
      <c r="J4" s="373"/>
      <c r="K4" s="373"/>
      <c r="L4" s="373"/>
      <c r="M4" s="373"/>
      <c r="N4" s="373"/>
      <c r="O4" s="373"/>
      <c r="P4" s="374"/>
    </row>
    <row r="5" spans="1:16" s="18" customFormat="1" ht="16.5" customHeight="1">
      <c r="A5" s="375" t="s">
        <v>135</v>
      </c>
      <c r="B5" s="376"/>
      <c r="C5" s="377"/>
      <c r="D5" s="61">
        <f>D6+D34</f>
        <v>51863210</v>
      </c>
      <c r="E5" s="61">
        <f>E6+E34</f>
        <v>51163210</v>
      </c>
      <c r="F5" s="160">
        <f>E5-D5</f>
        <v>-700000</v>
      </c>
      <c r="G5" s="378"/>
      <c r="H5" s="378"/>
      <c r="I5" s="378"/>
      <c r="J5" s="378"/>
      <c r="K5" s="378"/>
      <c r="L5" s="378"/>
      <c r="M5" s="378"/>
      <c r="N5" s="378"/>
      <c r="O5" s="378"/>
      <c r="P5" s="379"/>
    </row>
    <row r="6" spans="1:16" s="18" customFormat="1" ht="16.5" customHeight="1">
      <c r="A6" s="380" t="s">
        <v>136</v>
      </c>
      <c r="B6" s="381"/>
      <c r="C6" s="382"/>
      <c r="D6" s="30">
        <f>D7+D23</f>
        <v>51858210</v>
      </c>
      <c r="E6" s="30">
        <f>E7+E23</f>
        <v>51158210</v>
      </c>
      <c r="F6" s="161">
        <f t="shared" ref="F6:F38" si="0">E6-D6</f>
        <v>-700000</v>
      </c>
      <c r="G6" s="383"/>
      <c r="H6" s="383"/>
      <c r="I6" s="383"/>
      <c r="J6" s="383"/>
      <c r="K6" s="383"/>
      <c r="L6" s="383"/>
      <c r="M6" s="383"/>
      <c r="N6" s="383"/>
      <c r="O6" s="383"/>
      <c r="P6" s="384"/>
    </row>
    <row r="7" spans="1:16" s="18" customFormat="1" ht="16.5" customHeight="1">
      <c r="A7" s="385"/>
      <c r="B7" s="381" t="s">
        <v>137</v>
      </c>
      <c r="C7" s="382"/>
      <c r="D7" s="162">
        <f>D8+D22+D10+D16+D17</f>
        <v>46930210</v>
      </c>
      <c r="E7" s="162">
        <f>E8+E22+E10+E16+E17</f>
        <v>46230210</v>
      </c>
      <c r="F7" s="161">
        <f t="shared" si="0"/>
        <v>-700000</v>
      </c>
      <c r="G7" s="387"/>
      <c r="H7" s="387"/>
      <c r="I7" s="387"/>
      <c r="J7" s="387"/>
      <c r="K7" s="387"/>
      <c r="L7" s="387"/>
      <c r="M7" s="387"/>
      <c r="N7" s="387"/>
      <c r="O7" s="387"/>
      <c r="P7" s="388"/>
    </row>
    <row r="8" spans="1:16" s="18" customFormat="1" ht="16.5" customHeight="1">
      <c r="A8" s="386"/>
      <c r="B8" s="389"/>
      <c r="C8" s="391" t="s">
        <v>138</v>
      </c>
      <c r="D8" s="163">
        <v>31606000</v>
      </c>
      <c r="E8" s="164">
        <f>SUM(P8:P9)</f>
        <v>31606000</v>
      </c>
      <c r="F8" s="164">
        <f t="shared" si="0"/>
        <v>0</v>
      </c>
      <c r="G8" s="165" t="s">
        <v>109</v>
      </c>
      <c r="H8" s="166">
        <v>2568000</v>
      </c>
      <c r="I8" s="167" t="s">
        <v>6</v>
      </c>
      <c r="J8" s="168">
        <v>1</v>
      </c>
      <c r="K8" s="168" t="s">
        <v>139</v>
      </c>
      <c r="L8" s="167" t="s">
        <v>6</v>
      </c>
      <c r="M8" s="168">
        <v>2</v>
      </c>
      <c r="N8" s="168" t="s">
        <v>140</v>
      </c>
      <c r="O8" s="168" t="s">
        <v>10</v>
      </c>
      <c r="P8" s="169">
        <f>H8*J8*M8</f>
        <v>5136000</v>
      </c>
    </row>
    <row r="9" spans="1:16" s="18" customFormat="1" ht="43.5" customHeight="1">
      <c r="A9" s="386"/>
      <c r="B9" s="390"/>
      <c r="C9" s="392"/>
      <c r="D9" s="170"/>
      <c r="E9" s="171"/>
      <c r="F9" s="171"/>
      <c r="G9" s="172" t="s">
        <v>141</v>
      </c>
      <c r="H9" s="173">
        <v>2647000</v>
      </c>
      <c r="I9" s="174" t="s">
        <v>6</v>
      </c>
      <c r="J9" s="175">
        <v>1</v>
      </c>
      <c r="K9" s="175" t="s">
        <v>8</v>
      </c>
      <c r="L9" s="174" t="s">
        <v>6</v>
      </c>
      <c r="M9" s="175">
        <v>10</v>
      </c>
      <c r="N9" s="175" t="s">
        <v>9</v>
      </c>
      <c r="O9" s="175" t="s">
        <v>10</v>
      </c>
      <c r="P9" s="176">
        <f>H9*J9*M9</f>
        <v>26470000</v>
      </c>
    </row>
    <row r="10" spans="1:16" s="18" customFormat="1" ht="16.5" customHeight="1">
      <c r="A10" s="386"/>
      <c r="B10" s="390"/>
      <c r="C10" s="177" t="s">
        <v>142</v>
      </c>
      <c r="D10" s="163">
        <v>7083490</v>
      </c>
      <c r="E10" s="164">
        <f>SUM(P10:P15)</f>
        <v>7083490</v>
      </c>
      <c r="F10" s="164">
        <f t="shared" si="0"/>
        <v>0</v>
      </c>
      <c r="G10" s="178" t="s">
        <v>111</v>
      </c>
      <c r="H10" s="166">
        <v>191480</v>
      </c>
      <c r="I10" s="167" t="s">
        <v>6</v>
      </c>
      <c r="J10" s="168">
        <v>1</v>
      </c>
      <c r="K10" s="168" t="s">
        <v>8</v>
      </c>
      <c r="L10" s="167" t="s">
        <v>6</v>
      </c>
      <c r="M10" s="168">
        <v>2</v>
      </c>
      <c r="N10" s="168" t="s">
        <v>9</v>
      </c>
      <c r="O10" s="168" t="s">
        <v>10</v>
      </c>
      <c r="P10" s="169">
        <f>SUM(H10*J10*M10)</f>
        <v>382960</v>
      </c>
    </row>
    <row r="11" spans="1:16" s="18" customFormat="1" ht="16.5" customHeight="1">
      <c r="A11" s="386"/>
      <c r="B11" s="390"/>
      <c r="C11" s="179"/>
      <c r="D11" s="180"/>
      <c r="E11" s="181"/>
      <c r="F11" s="181"/>
      <c r="G11" s="182" t="s">
        <v>143</v>
      </c>
      <c r="H11" s="183">
        <v>197153</v>
      </c>
      <c r="I11" s="255" t="s">
        <v>144</v>
      </c>
      <c r="J11" s="184">
        <v>1</v>
      </c>
      <c r="K11" s="184" t="s">
        <v>8</v>
      </c>
      <c r="L11" s="255" t="s">
        <v>6</v>
      </c>
      <c r="M11" s="184">
        <v>10</v>
      </c>
      <c r="N11" s="184" t="s">
        <v>9</v>
      </c>
      <c r="O11" s="184" t="s">
        <v>145</v>
      </c>
      <c r="P11" s="185">
        <f>SUM(H11*J11*M11)</f>
        <v>1971530</v>
      </c>
    </row>
    <row r="12" spans="1:16" s="18" customFormat="1" ht="16.5" customHeight="1">
      <c r="A12" s="386"/>
      <c r="B12" s="390"/>
      <c r="C12" s="179"/>
      <c r="D12" s="180"/>
      <c r="E12" s="181"/>
      <c r="F12" s="181"/>
      <c r="G12" s="182" t="s">
        <v>146</v>
      </c>
      <c r="H12" s="183">
        <v>40000</v>
      </c>
      <c r="I12" s="255" t="s">
        <v>6</v>
      </c>
      <c r="J12" s="184">
        <v>1</v>
      </c>
      <c r="K12" s="184" t="s">
        <v>8</v>
      </c>
      <c r="L12" s="255" t="s">
        <v>6</v>
      </c>
      <c r="M12" s="184">
        <v>10</v>
      </c>
      <c r="N12" s="184" t="s">
        <v>9</v>
      </c>
      <c r="O12" s="184" t="s">
        <v>10</v>
      </c>
      <c r="P12" s="185">
        <f>H12*J12*M12</f>
        <v>400000</v>
      </c>
    </row>
    <row r="13" spans="1:16" s="18" customFormat="1" ht="16.5" customHeight="1">
      <c r="A13" s="386"/>
      <c r="B13" s="390"/>
      <c r="C13" s="179"/>
      <c r="D13" s="180"/>
      <c r="E13" s="181"/>
      <c r="F13" s="181"/>
      <c r="G13" s="182" t="s">
        <v>147</v>
      </c>
      <c r="H13" s="183">
        <v>100000</v>
      </c>
      <c r="I13" s="255" t="s">
        <v>6</v>
      </c>
      <c r="J13" s="184">
        <v>1</v>
      </c>
      <c r="K13" s="184" t="s">
        <v>8</v>
      </c>
      <c r="L13" s="255" t="s">
        <v>6</v>
      </c>
      <c r="M13" s="184">
        <v>12</v>
      </c>
      <c r="N13" s="184" t="s">
        <v>9</v>
      </c>
      <c r="O13" s="184" t="s">
        <v>10</v>
      </c>
      <c r="P13" s="185">
        <f>SUM(H13*J13*M13)</f>
        <v>1200000</v>
      </c>
    </row>
    <row r="14" spans="1:16" s="18" customFormat="1" ht="16.5" customHeight="1">
      <c r="A14" s="386"/>
      <c r="B14" s="390"/>
      <c r="C14" s="179"/>
      <c r="D14" s="180"/>
      <c r="E14" s="181"/>
      <c r="F14" s="181"/>
      <c r="G14" s="182" t="s">
        <v>148</v>
      </c>
      <c r="H14" s="183">
        <v>1540800</v>
      </c>
      <c r="I14" s="255" t="s">
        <v>6</v>
      </c>
      <c r="J14" s="184">
        <v>1</v>
      </c>
      <c r="K14" s="184" t="s">
        <v>8</v>
      </c>
      <c r="L14" s="255" t="s">
        <v>6</v>
      </c>
      <c r="M14" s="184">
        <v>1</v>
      </c>
      <c r="N14" s="184" t="s">
        <v>9</v>
      </c>
      <c r="O14" s="184" t="s">
        <v>10</v>
      </c>
      <c r="P14" s="185">
        <f>SUM(H14*J14*M14)</f>
        <v>1540800</v>
      </c>
    </row>
    <row r="15" spans="1:16" s="18" customFormat="1" ht="16.5" customHeight="1">
      <c r="A15" s="386"/>
      <c r="B15" s="390"/>
      <c r="C15" s="186"/>
      <c r="D15" s="170"/>
      <c r="E15" s="171"/>
      <c r="F15" s="171"/>
      <c r="G15" s="187" t="s">
        <v>148</v>
      </c>
      <c r="H15" s="173">
        <v>1588200</v>
      </c>
      <c r="I15" s="174" t="s">
        <v>6</v>
      </c>
      <c r="J15" s="175">
        <v>1</v>
      </c>
      <c r="K15" s="175" t="s">
        <v>8</v>
      </c>
      <c r="L15" s="174" t="s">
        <v>6</v>
      </c>
      <c r="M15" s="175">
        <v>1</v>
      </c>
      <c r="N15" s="175" t="s">
        <v>9</v>
      </c>
      <c r="O15" s="175" t="s">
        <v>10</v>
      </c>
      <c r="P15" s="176">
        <f>SUM(H15*J15*M15)</f>
        <v>1588200</v>
      </c>
    </row>
    <row r="16" spans="1:16" s="18" customFormat="1" ht="22.5">
      <c r="A16" s="386"/>
      <c r="B16" s="390"/>
      <c r="C16" s="188" t="s">
        <v>149</v>
      </c>
      <c r="D16" s="189">
        <v>3227460</v>
      </c>
      <c r="E16" s="181">
        <f>P16</f>
        <v>3227460</v>
      </c>
      <c r="F16" s="171">
        <f t="shared" si="0"/>
        <v>0</v>
      </c>
      <c r="G16" s="190" t="s">
        <v>150</v>
      </c>
      <c r="H16" s="173">
        <v>3227460</v>
      </c>
      <c r="I16" s="174" t="s">
        <v>6</v>
      </c>
      <c r="J16" s="175">
        <v>1</v>
      </c>
      <c r="K16" s="175" t="s">
        <v>8</v>
      </c>
      <c r="L16" s="174"/>
      <c r="M16" s="175"/>
      <c r="N16" s="175"/>
      <c r="O16" s="175" t="s">
        <v>10</v>
      </c>
      <c r="P16" s="176">
        <f>SUM(H16*J16)</f>
        <v>3227460</v>
      </c>
    </row>
    <row r="17" spans="1:16" s="18" customFormat="1" ht="16.5" customHeight="1">
      <c r="A17" s="386"/>
      <c r="B17" s="390"/>
      <c r="C17" s="393" t="s">
        <v>151</v>
      </c>
      <c r="D17" s="191">
        <v>4013260</v>
      </c>
      <c r="E17" s="164">
        <f>SUM(P17:P21)</f>
        <v>4013260</v>
      </c>
      <c r="F17" s="192">
        <f t="shared" si="0"/>
        <v>0</v>
      </c>
      <c r="G17" s="193" t="s">
        <v>152</v>
      </c>
      <c r="H17" s="194"/>
      <c r="I17" s="255"/>
      <c r="J17" s="195"/>
      <c r="K17" s="167"/>
      <c r="L17" s="395"/>
      <c r="M17" s="395"/>
      <c r="N17" s="395"/>
      <c r="O17" s="196" t="s">
        <v>153</v>
      </c>
      <c r="P17" s="185">
        <v>1740980</v>
      </c>
    </row>
    <row r="18" spans="1:16" s="18" customFormat="1" ht="16.5" customHeight="1">
      <c r="A18" s="386"/>
      <c r="B18" s="390"/>
      <c r="C18" s="394"/>
      <c r="D18" s="180"/>
      <c r="E18" s="181"/>
      <c r="F18" s="197"/>
      <c r="G18" s="193" t="s">
        <v>154</v>
      </c>
      <c r="H18" s="194"/>
      <c r="I18" s="255"/>
      <c r="J18" s="195"/>
      <c r="K18" s="255"/>
      <c r="L18" s="198"/>
      <c r="M18" s="199"/>
      <c r="N18" s="255"/>
      <c r="O18" s="196" t="s">
        <v>10</v>
      </c>
      <c r="P18" s="185">
        <v>1352120</v>
      </c>
    </row>
    <row r="19" spans="1:16" s="18" customFormat="1" ht="16.5" customHeight="1">
      <c r="A19" s="386"/>
      <c r="B19" s="390"/>
      <c r="C19" s="188"/>
      <c r="D19" s="180"/>
      <c r="E19" s="181"/>
      <c r="F19" s="197"/>
      <c r="G19" s="193" t="s">
        <v>155</v>
      </c>
      <c r="H19" s="194"/>
      <c r="I19" s="255"/>
      <c r="J19" s="200"/>
      <c r="K19" s="255"/>
      <c r="L19" s="255"/>
      <c r="M19" s="199"/>
      <c r="N19" s="255"/>
      <c r="O19" s="196" t="s">
        <v>10</v>
      </c>
      <c r="P19" s="185">
        <v>165820</v>
      </c>
    </row>
    <row r="20" spans="1:16" s="18" customFormat="1" ht="16.5" customHeight="1">
      <c r="A20" s="386"/>
      <c r="B20" s="390"/>
      <c r="C20" s="188"/>
      <c r="D20" s="180"/>
      <c r="E20" s="181"/>
      <c r="F20" s="197"/>
      <c r="G20" s="194" t="s">
        <v>156</v>
      </c>
      <c r="H20" s="194"/>
      <c r="I20" s="255"/>
      <c r="J20" s="200"/>
      <c r="K20" s="255"/>
      <c r="L20" s="255"/>
      <c r="M20" s="199"/>
      <c r="N20" s="255"/>
      <c r="O20" s="196" t="s">
        <v>10</v>
      </c>
      <c r="P20" s="185">
        <v>483540</v>
      </c>
    </row>
    <row r="21" spans="1:16" s="18" customFormat="1" ht="16.5" customHeight="1">
      <c r="A21" s="386"/>
      <c r="B21" s="390"/>
      <c r="C21" s="188"/>
      <c r="D21" s="180"/>
      <c r="E21" s="181"/>
      <c r="F21" s="197"/>
      <c r="G21" s="182" t="s">
        <v>157</v>
      </c>
      <c r="H21" s="194"/>
      <c r="I21" s="194"/>
      <c r="J21" s="194"/>
      <c r="K21" s="396"/>
      <c r="L21" s="396"/>
      <c r="M21" s="199"/>
      <c r="N21" s="255"/>
      <c r="O21" s="196" t="s">
        <v>10</v>
      </c>
      <c r="P21" s="185">
        <v>270800</v>
      </c>
    </row>
    <row r="22" spans="1:16" s="18" customFormat="1" ht="16.5" customHeight="1">
      <c r="A22" s="386"/>
      <c r="B22" s="201"/>
      <c r="C22" s="202" t="s">
        <v>158</v>
      </c>
      <c r="D22" s="203">
        <v>1000000</v>
      </c>
      <c r="E22" s="162">
        <f>SUM(P22)</f>
        <v>300000</v>
      </c>
      <c r="F22" s="204">
        <f t="shared" si="0"/>
        <v>-700000</v>
      </c>
      <c r="G22" s="205" t="s">
        <v>159</v>
      </c>
      <c r="H22" s="206">
        <v>300000</v>
      </c>
      <c r="I22" s="148" t="s">
        <v>6</v>
      </c>
      <c r="J22" s="294">
        <v>1</v>
      </c>
      <c r="K22" s="208" t="s">
        <v>205</v>
      </c>
      <c r="L22" s="206"/>
      <c r="M22" s="206"/>
      <c r="N22" s="206"/>
      <c r="O22" s="208" t="s">
        <v>10</v>
      </c>
      <c r="P22" s="209">
        <f>H22*J22</f>
        <v>300000</v>
      </c>
    </row>
    <row r="23" spans="1:16" s="18" customFormat="1" ht="16.5" customHeight="1">
      <c r="A23" s="386"/>
      <c r="B23" s="382" t="s">
        <v>160</v>
      </c>
      <c r="C23" s="397"/>
      <c r="D23" s="162">
        <f>D24+D28+D30+D32</f>
        <v>4928000</v>
      </c>
      <c r="E23" s="162">
        <f>E24+E28+E30+E32</f>
        <v>4928000</v>
      </c>
      <c r="F23" s="204">
        <f>E23-D23</f>
        <v>0</v>
      </c>
      <c r="G23" s="210"/>
      <c r="H23" s="147"/>
      <c r="I23" s="148"/>
      <c r="J23" s="211"/>
      <c r="K23" s="148"/>
      <c r="L23" s="148"/>
      <c r="M23" s="212"/>
      <c r="N23" s="148"/>
      <c r="O23" s="213"/>
      <c r="P23" s="149"/>
    </row>
    <row r="24" spans="1:16" s="18" customFormat="1" ht="27.75" customHeight="1">
      <c r="A24" s="386"/>
      <c r="B24" s="218"/>
      <c r="C24" s="177" t="s">
        <v>161</v>
      </c>
      <c r="D24" s="163">
        <v>1228000</v>
      </c>
      <c r="E24" s="164">
        <f>SUM(P24:P27)</f>
        <v>1247750</v>
      </c>
      <c r="F24" s="164">
        <f t="shared" si="0"/>
        <v>19750</v>
      </c>
      <c r="G24" s="219" t="s">
        <v>162</v>
      </c>
      <c r="H24" s="193">
        <v>84520</v>
      </c>
      <c r="I24" s="255" t="s">
        <v>57</v>
      </c>
      <c r="J24" s="220">
        <v>10</v>
      </c>
      <c r="K24" s="221"/>
      <c r="L24" s="193"/>
      <c r="M24" s="222"/>
      <c r="N24" s="222"/>
      <c r="O24" s="221" t="s">
        <v>163</v>
      </c>
      <c r="P24" s="223">
        <v>864950</v>
      </c>
    </row>
    <row r="25" spans="1:16" s="18" customFormat="1" ht="16.5" customHeight="1">
      <c r="A25" s="386"/>
      <c r="B25" s="224"/>
      <c r="C25" s="179"/>
      <c r="D25" s="180"/>
      <c r="E25" s="181"/>
      <c r="F25" s="197"/>
      <c r="G25" s="225" t="s">
        <v>164</v>
      </c>
      <c r="H25" s="193">
        <v>31900</v>
      </c>
      <c r="I25" s="255" t="s">
        <v>57</v>
      </c>
      <c r="J25" s="220" t="s">
        <v>165</v>
      </c>
      <c r="K25" s="193"/>
      <c r="L25" s="193"/>
      <c r="M25" s="222"/>
      <c r="N25" s="222"/>
      <c r="O25" s="221" t="s">
        <v>163</v>
      </c>
      <c r="P25" s="223">
        <v>382800</v>
      </c>
    </row>
    <row r="26" spans="1:16" s="18" customFormat="1" ht="16.5" customHeight="1">
      <c r="A26" s="386"/>
      <c r="B26" s="224"/>
      <c r="C26" s="179"/>
      <c r="D26" s="180"/>
      <c r="E26" s="226"/>
      <c r="F26" s="197"/>
      <c r="G26" s="194" t="s">
        <v>166</v>
      </c>
      <c r="H26" s="222">
        <v>0</v>
      </c>
      <c r="I26" s="255" t="s">
        <v>57</v>
      </c>
      <c r="J26" s="220"/>
      <c r="K26" s="222"/>
      <c r="L26" s="222"/>
      <c r="M26" s="222"/>
      <c r="N26" s="222"/>
      <c r="O26" s="221" t="s">
        <v>163</v>
      </c>
      <c r="P26" s="223">
        <f>H26*J26</f>
        <v>0</v>
      </c>
    </row>
    <row r="27" spans="1:16" s="18" customFormat="1" ht="16.5" customHeight="1">
      <c r="A27" s="386"/>
      <c r="B27" s="224"/>
      <c r="C27" s="179"/>
      <c r="D27" s="180"/>
      <c r="E27" s="181"/>
      <c r="F27" s="197"/>
      <c r="G27" s="187" t="s">
        <v>167</v>
      </c>
      <c r="H27" s="215">
        <v>0</v>
      </c>
      <c r="I27" s="174" t="s">
        <v>6</v>
      </c>
      <c r="J27" s="216"/>
      <c r="K27" s="215"/>
      <c r="L27" s="215"/>
      <c r="M27" s="215"/>
      <c r="N27" s="215"/>
      <c r="O27" s="217" t="s">
        <v>163</v>
      </c>
      <c r="P27" s="176">
        <f>SUM(H27*J27)</f>
        <v>0</v>
      </c>
    </row>
    <row r="28" spans="1:16" s="18" customFormat="1" ht="16.5" customHeight="1">
      <c r="A28" s="386"/>
      <c r="B28" s="398"/>
      <c r="C28" s="177" t="s">
        <v>168</v>
      </c>
      <c r="D28" s="163">
        <v>0</v>
      </c>
      <c r="E28" s="164">
        <f>P28+P29</f>
        <v>0</v>
      </c>
      <c r="F28" s="192">
        <f t="shared" si="0"/>
        <v>0</v>
      </c>
      <c r="G28" s="227" t="s">
        <v>169</v>
      </c>
      <c r="H28" s="228">
        <v>0</v>
      </c>
      <c r="I28" s="167" t="s">
        <v>6</v>
      </c>
      <c r="J28" s="229">
        <v>12</v>
      </c>
      <c r="K28" s="230"/>
      <c r="L28" s="228"/>
      <c r="M28" s="228"/>
      <c r="N28" s="228"/>
      <c r="O28" s="230" t="s">
        <v>10</v>
      </c>
      <c r="P28" s="169">
        <f>(H28*J28)+C205</f>
        <v>0</v>
      </c>
    </row>
    <row r="29" spans="1:16" s="18" customFormat="1" ht="16.5" customHeight="1">
      <c r="A29" s="386"/>
      <c r="B29" s="398"/>
      <c r="C29" s="186"/>
      <c r="D29" s="170"/>
      <c r="E29" s="171"/>
      <c r="F29" s="231"/>
      <c r="G29" s="214" t="s">
        <v>170</v>
      </c>
      <c r="H29" s="215">
        <v>0</v>
      </c>
      <c r="I29" s="174" t="s">
        <v>6</v>
      </c>
      <c r="J29" s="232">
        <v>12</v>
      </c>
      <c r="K29" s="217"/>
      <c r="L29" s="215"/>
      <c r="M29" s="215"/>
      <c r="N29" s="215"/>
      <c r="O29" s="217" t="s">
        <v>10</v>
      </c>
      <c r="P29" s="176">
        <v>0</v>
      </c>
    </row>
    <row r="30" spans="1:16" s="18" customFormat="1" ht="16.5" customHeight="1">
      <c r="A30" s="386"/>
      <c r="B30" s="398"/>
      <c r="C30" s="177" t="s">
        <v>171</v>
      </c>
      <c r="D30" s="163">
        <v>1700000</v>
      </c>
      <c r="E30" s="164">
        <f>P30+P31</f>
        <v>1080250</v>
      </c>
      <c r="F30" s="192">
        <f t="shared" si="0"/>
        <v>-619750</v>
      </c>
      <c r="G30" s="228" t="s">
        <v>172</v>
      </c>
      <c r="H30" s="228"/>
      <c r="I30" s="167"/>
      <c r="J30" s="230"/>
      <c r="K30" s="230"/>
      <c r="L30" s="230"/>
      <c r="M30" s="230"/>
      <c r="N30" s="230"/>
      <c r="O30" s="230"/>
      <c r="P30" s="169">
        <v>26670</v>
      </c>
    </row>
    <row r="31" spans="1:16" s="18" customFormat="1" ht="16.5" customHeight="1">
      <c r="A31" s="386"/>
      <c r="B31" s="398"/>
      <c r="C31" s="186"/>
      <c r="D31" s="170"/>
      <c r="E31" s="171"/>
      <c r="F31" s="231"/>
      <c r="G31" s="222" t="s">
        <v>173</v>
      </c>
      <c r="H31" s="222"/>
      <c r="I31" s="255"/>
      <c r="J31" s="221"/>
      <c r="K31" s="221"/>
      <c r="L31" s="221"/>
      <c r="M31" s="221"/>
      <c r="N31" s="221"/>
      <c r="O31" s="221"/>
      <c r="P31" s="185">
        <v>1053580</v>
      </c>
    </row>
    <row r="32" spans="1:16" s="18" customFormat="1" ht="22.5">
      <c r="A32" s="386"/>
      <c r="B32" s="398"/>
      <c r="C32" s="177" t="s">
        <v>174</v>
      </c>
      <c r="D32" s="163">
        <v>2000000</v>
      </c>
      <c r="E32" s="164">
        <f>P32+P33</f>
        <v>2600000</v>
      </c>
      <c r="F32" s="233">
        <f t="shared" si="0"/>
        <v>600000</v>
      </c>
      <c r="G32" s="234" t="s">
        <v>175</v>
      </c>
      <c r="H32" s="235">
        <v>500000</v>
      </c>
      <c r="I32" s="236" t="s">
        <v>144</v>
      </c>
      <c r="J32" s="237">
        <v>1</v>
      </c>
      <c r="K32" s="235"/>
      <c r="L32" s="235"/>
      <c r="M32" s="235"/>
      <c r="N32" s="235"/>
      <c r="O32" s="235" t="s">
        <v>145</v>
      </c>
      <c r="P32" s="169">
        <f>H32*J32</f>
        <v>500000</v>
      </c>
    </row>
    <row r="33" spans="1:16" s="18" customFormat="1" ht="16.5" customHeight="1">
      <c r="A33" s="386"/>
      <c r="B33" s="398"/>
      <c r="C33" s="186"/>
      <c r="D33" s="238"/>
      <c r="E33" s="171"/>
      <c r="F33" s="239"/>
      <c r="G33" s="240" t="s">
        <v>176</v>
      </c>
      <c r="H33" s="215">
        <v>50000</v>
      </c>
      <c r="I33" s="174" t="s">
        <v>144</v>
      </c>
      <c r="J33" s="216">
        <v>5</v>
      </c>
      <c r="K33" s="174" t="s">
        <v>57</v>
      </c>
      <c r="L33" s="216">
        <v>6</v>
      </c>
      <c r="M33" s="215"/>
      <c r="N33" s="215"/>
      <c r="O33" s="215" t="s">
        <v>145</v>
      </c>
      <c r="P33" s="176">
        <v>2100000</v>
      </c>
    </row>
    <row r="34" spans="1:16" ht="16.5" customHeight="1">
      <c r="A34" s="380" t="s">
        <v>177</v>
      </c>
      <c r="B34" s="381"/>
      <c r="C34" s="382"/>
      <c r="D34" s="162">
        <v>5000</v>
      </c>
      <c r="E34" s="28">
        <f>E35</f>
        <v>5000</v>
      </c>
      <c r="F34" s="161">
        <f t="shared" si="0"/>
        <v>0</v>
      </c>
      <c r="G34" s="399"/>
      <c r="H34" s="399"/>
      <c r="I34" s="399"/>
      <c r="J34" s="399"/>
      <c r="K34" s="399"/>
      <c r="L34" s="399"/>
      <c r="M34" s="399"/>
      <c r="N34" s="399"/>
      <c r="O34" s="399"/>
      <c r="P34" s="400"/>
    </row>
    <row r="35" spans="1:16" ht="16.5" customHeight="1">
      <c r="A35" s="385"/>
      <c r="B35" s="381" t="s">
        <v>48</v>
      </c>
      <c r="C35" s="382"/>
      <c r="D35" s="164">
        <v>5000</v>
      </c>
      <c r="E35" s="34">
        <f>SUM(E36:E37)</f>
        <v>5000</v>
      </c>
      <c r="F35" s="192">
        <f t="shared" si="0"/>
        <v>0</v>
      </c>
      <c r="G35" s="402"/>
      <c r="H35" s="402"/>
      <c r="I35" s="402"/>
      <c r="J35" s="402"/>
      <c r="K35" s="402"/>
      <c r="L35" s="402"/>
      <c r="M35" s="402"/>
      <c r="N35" s="402"/>
      <c r="O35" s="402"/>
      <c r="P35" s="403"/>
    </row>
    <row r="36" spans="1:16" ht="16.5" customHeight="1">
      <c r="A36" s="386"/>
      <c r="B36" s="389"/>
      <c r="C36" s="241" t="s">
        <v>178</v>
      </c>
      <c r="D36" s="164">
        <v>0</v>
      </c>
      <c r="E36" s="162">
        <f>P36</f>
        <v>0</v>
      </c>
      <c r="F36" s="192">
        <f>E36-D36</f>
        <v>0</v>
      </c>
      <c r="G36" s="214" t="s">
        <v>179</v>
      </c>
      <c r="H36" s="228"/>
      <c r="I36" s="228"/>
      <c r="J36" s="228"/>
      <c r="K36" s="228"/>
      <c r="L36" s="228"/>
      <c r="M36" s="228"/>
      <c r="N36" s="228"/>
      <c r="O36" s="228"/>
      <c r="P36" s="242">
        <v>0</v>
      </c>
    </row>
    <row r="37" spans="1:16" ht="16.5" customHeight="1">
      <c r="A37" s="386"/>
      <c r="B37" s="390"/>
      <c r="C37" s="177" t="s">
        <v>180</v>
      </c>
      <c r="D37" s="164">
        <v>5000</v>
      </c>
      <c r="E37" s="35">
        <f>P37+P38</f>
        <v>5000</v>
      </c>
      <c r="F37" s="164">
        <f t="shared" si="0"/>
        <v>0</v>
      </c>
      <c r="G37" s="228" t="s">
        <v>181</v>
      </c>
      <c r="H37" s="228"/>
      <c r="I37" s="230"/>
      <c r="J37" s="230"/>
      <c r="K37" s="230"/>
      <c r="L37" s="230"/>
      <c r="M37" s="230"/>
      <c r="N37" s="230"/>
      <c r="O37" s="230"/>
      <c r="P37" s="169">
        <v>0</v>
      </c>
    </row>
    <row r="38" spans="1:16" ht="16.5" customHeight="1" thickBot="1">
      <c r="A38" s="401"/>
      <c r="B38" s="404"/>
      <c r="C38" s="243"/>
      <c r="D38" s="244"/>
      <c r="E38" s="245"/>
      <c r="F38" s="246">
        <f t="shared" si="0"/>
        <v>0</v>
      </c>
      <c r="G38" s="247" t="s">
        <v>182</v>
      </c>
      <c r="H38" s="247"/>
      <c r="I38" s="405"/>
      <c r="J38" s="405"/>
      <c r="K38" s="405"/>
      <c r="L38" s="405"/>
      <c r="M38" s="405"/>
      <c r="N38" s="405"/>
      <c r="O38" s="405"/>
      <c r="P38" s="248">
        <v>5000</v>
      </c>
    </row>
  </sheetData>
  <dataConsolidate/>
  <mergeCells count="27">
    <mergeCell ref="A34:C34"/>
    <mergeCell ref="G34:P34"/>
    <mergeCell ref="A35:A38"/>
    <mergeCell ref="B35:C35"/>
    <mergeCell ref="G35:P35"/>
    <mergeCell ref="B36:B38"/>
    <mergeCell ref="I38:O38"/>
    <mergeCell ref="A5:C5"/>
    <mergeCell ref="G5:P5"/>
    <mergeCell ref="A6:C6"/>
    <mergeCell ref="G6:P6"/>
    <mergeCell ref="A7:A33"/>
    <mergeCell ref="B7:C7"/>
    <mergeCell ref="G7:P7"/>
    <mergeCell ref="B8:B21"/>
    <mergeCell ref="C8:C9"/>
    <mergeCell ref="C17:C18"/>
    <mergeCell ref="L17:N17"/>
    <mergeCell ref="K21:L21"/>
    <mergeCell ref="B23:C23"/>
    <mergeCell ref="B28:B33"/>
    <mergeCell ref="A1:P1"/>
    <mergeCell ref="A2:P2"/>
    <mergeCell ref="A3:C3"/>
    <mergeCell ref="D3:D4"/>
    <mergeCell ref="E3:E4"/>
    <mergeCell ref="G3:P4"/>
  </mergeCells>
  <phoneticPr fontId="20" type="noConversion"/>
  <pageMargins left="0.43307086614173229" right="0.11811023622047245" top="0.43307086614173229" bottom="0.47244094488188981" header="0.35433070866141736" footer="0.19685039370078741"/>
  <pageSetup paperSize="9" orientation="landscape" useFirstPageNumber="1" r:id="rId1"/>
  <headerFooter scaleWithDoc="0" alignWithMargins="0"/>
  <rowBreaks count="1" manualBreakCount="1">
    <brk id="2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view="pageBreakPreview" zoomScaleNormal="100" zoomScaleSheetLayoutView="100" workbookViewId="0">
      <selection activeCell="J6" sqref="J6"/>
    </sheetView>
  </sheetViews>
  <sheetFormatPr defaultRowHeight="23.25" customHeight="1"/>
  <cols>
    <col min="1" max="2" width="10.875" style="8" customWidth="1"/>
    <col min="3" max="3" width="12.375" style="8" customWidth="1"/>
    <col min="4" max="5" width="12.375" style="11" customWidth="1"/>
    <col min="6" max="6" width="10.875" style="23" customWidth="1"/>
    <col min="7" max="7" width="10.875" style="8" customWidth="1"/>
    <col min="8" max="8" width="12.375" style="8" customWidth="1"/>
    <col min="9" max="9" width="12.375" style="256" customWidth="1"/>
    <col min="10" max="10" width="12.375" style="10" customWidth="1"/>
    <col min="11" max="213" width="9" style="8"/>
    <col min="214" max="214" width="6.375" style="8" customWidth="1"/>
    <col min="215" max="215" width="6.875" style="8" customWidth="1"/>
    <col min="216" max="216" width="10.75" style="8" customWidth="1"/>
    <col min="217" max="219" width="12.125" style="8" customWidth="1"/>
    <col min="220" max="220" width="6.5" style="8" customWidth="1"/>
    <col min="221" max="221" width="7.75" style="8" customWidth="1"/>
    <col min="222" max="222" width="7.375" style="8" customWidth="1"/>
    <col min="223" max="223" width="11.125" style="8" customWidth="1"/>
    <col min="224" max="226" width="12.125" style="8" customWidth="1"/>
    <col min="227" max="227" width="6.5" style="8" customWidth="1"/>
    <col min="228" max="16384" width="9" style="8"/>
  </cols>
  <sheetData>
    <row r="1" spans="1:10" ht="51" customHeight="1">
      <c r="A1" s="406" t="s">
        <v>185</v>
      </c>
      <c r="B1" s="406"/>
      <c r="C1" s="406"/>
      <c r="D1" s="406"/>
      <c r="E1" s="406"/>
      <c r="F1" s="406"/>
      <c r="G1" s="406"/>
      <c r="H1" s="406"/>
      <c r="I1" s="406"/>
      <c r="J1" s="406"/>
    </row>
    <row r="2" spans="1:10" ht="24.75" customHeight="1" thickBot="1">
      <c r="A2" s="407" t="s">
        <v>28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0" ht="39.75" customHeight="1">
      <c r="A3" s="329" t="s">
        <v>65</v>
      </c>
      <c r="B3" s="330"/>
      <c r="C3" s="330"/>
      <c r="D3" s="330"/>
      <c r="E3" s="331"/>
      <c r="F3" s="332" t="s">
        <v>66</v>
      </c>
      <c r="G3" s="332"/>
      <c r="H3" s="333"/>
      <c r="I3" s="333"/>
      <c r="J3" s="334"/>
    </row>
    <row r="4" spans="1:10" ht="46.5" customHeight="1">
      <c r="A4" s="321" t="s">
        <v>67</v>
      </c>
      <c r="B4" s="322"/>
      <c r="C4" s="111" t="s">
        <v>202</v>
      </c>
      <c r="D4" s="111" t="s">
        <v>187</v>
      </c>
      <c r="E4" s="112" t="s">
        <v>31</v>
      </c>
      <c r="F4" s="322" t="s">
        <v>68</v>
      </c>
      <c r="G4" s="322"/>
      <c r="H4" s="111" t="s">
        <v>202</v>
      </c>
      <c r="I4" s="111" t="s">
        <v>187</v>
      </c>
      <c r="J4" s="113" t="s">
        <v>31</v>
      </c>
    </row>
    <row r="5" spans="1:10" ht="39.950000000000003" customHeight="1">
      <c r="A5" s="321" t="s">
        <v>69</v>
      </c>
      <c r="B5" s="322"/>
      <c r="C5" s="20">
        <f>SUM(C6:C9)</f>
        <v>51163210</v>
      </c>
      <c r="D5" s="20">
        <f>SUM(D6:D9)</f>
        <v>53836230</v>
      </c>
      <c r="E5" s="114">
        <f>D5-C5</f>
        <v>2673020</v>
      </c>
      <c r="F5" s="323" t="s">
        <v>70</v>
      </c>
      <c r="G5" s="323"/>
      <c r="H5" s="53">
        <f>SUM(H6:H9)</f>
        <v>51163210</v>
      </c>
      <c r="I5" s="53">
        <f>SUM(I6:I9)</f>
        <v>53836230</v>
      </c>
      <c r="J5" s="25">
        <f>I5-H5</f>
        <v>2673020</v>
      </c>
    </row>
    <row r="6" spans="1:10" ht="39.950000000000003" customHeight="1">
      <c r="A6" s="261" t="s">
        <v>71</v>
      </c>
      <c r="B6" s="262" t="s">
        <v>7</v>
      </c>
      <c r="C6" s="20">
        <v>51158210</v>
      </c>
      <c r="D6" s="20">
        <v>53831230</v>
      </c>
      <c r="E6" s="114">
        <f>D6-C6</f>
        <v>2673020</v>
      </c>
      <c r="F6" s="324" t="s">
        <v>14</v>
      </c>
      <c r="G6" s="263" t="s">
        <v>15</v>
      </c>
      <c r="H6" s="53">
        <v>46230210</v>
      </c>
      <c r="I6" s="53">
        <v>48903230</v>
      </c>
      <c r="J6" s="25">
        <f t="shared" ref="J6:J9" si="0">I6-H6</f>
        <v>2673020</v>
      </c>
    </row>
    <row r="7" spans="1:10" ht="39.950000000000003" customHeight="1">
      <c r="A7" s="261" t="s">
        <v>72</v>
      </c>
      <c r="B7" s="262" t="s">
        <v>73</v>
      </c>
      <c r="C7" s="20">
        <v>0</v>
      </c>
      <c r="D7" s="20">
        <v>0</v>
      </c>
      <c r="E7" s="114">
        <f>D7-C7</f>
        <v>0</v>
      </c>
      <c r="F7" s="325"/>
      <c r="G7" s="263" t="s">
        <v>21</v>
      </c>
      <c r="H7" s="53">
        <v>4928000</v>
      </c>
      <c r="I7" s="53">
        <v>4928000</v>
      </c>
      <c r="J7" s="25">
        <f t="shared" si="0"/>
        <v>0</v>
      </c>
    </row>
    <row r="8" spans="1:10" ht="39.950000000000003" customHeight="1">
      <c r="A8" s="115" t="s">
        <v>34</v>
      </c>
      <c r="B8" s="112" t="s">
        <v>34</v>
      </c>
      <c r="C8" s="116">
        <v>5000</v>
      </c>
      <c r="D8" s="116">
        <v>5000</v>
      </c>
      <c r="E8" s="117">
        <f>D8-C8</f>
        <v>0</v>
      </c>
      <c r="F8" s="264" t="s">
        <v>74</v>
      </c>
      <c r="G8" s="264" t="s">
        <v>74</v>
      </c>
      <c r="H8" s="118">
        <v>0</v>
      </c>
      <c r="I8" s="118">
        <v>0</v>
      </c>
      <c r="J8" s="25">
        <f t="shared" si="0"/>
        <v>0</v>
      </c>
    </row>
    <row r="9" spans="1:10" ht="43.5" customHeight="1" thickBot="1">
      <c r="A9" s="50"/>
      <c r="B9" s="51"/>
      <c r="C9" s="119"/>
      <c r="D9" s="52"/>
      <c r="E9" s="120"/>
      <c r="F9" s="62" t="s">
        <v>75</v>
      </c>
      <c r="G9" s="62" t="s">
        <v>75</v>
      </c>
      <c r="H9" s="54">
        <v>5000</v>
      </c>
      <c r="I9" s="54">
        <v>5000</v>
      </c>
      <c r="J9" s="26">
        <f t="shared" si="0"/>
        <v>0</v>
      </c>
    </row>
    <row r="10" spans="1:10" ht="22.5" customHeight="1">
      <c r="D10" s="8"/>
      <c r="E10" s="8"/>
      <c r="F10" s="256"/>
      <c r="J10" s="8"/>
    </row>
    <row r="11" spans="1:10" ht="22.5" customHeight="1">
      <c r="D11" s="8"/>
      <c r="E11" s="8"/>
      <c r="F11" s="256"/>
      <c r="J11" s="8"/>
    </row>
    <row r="12" spans="1:10" ht="22.5" customHeight="1">
      <c r="D12" s="8"/>
      <c r="E12" s="8"/>
      <c r="F12" s="256"/>
      <c r="J12" s="8"/>
    </row>
    <row r="13" spans="1:10" ht="22.5" customHeight="1">
      <c r="D13" s="8"/>
      <c r="E13" s="8"/>
      <c r="F13" s="326"/>
      <c r="J13" s="8"/>
    </row>
    <row r="14" spans="1:10" ht="22.5" customHeight="1">
      <c r="D14" s="8"/>
      <c r="E14" s="8"/>
      <c r="F14" s="326"/>
      <c r="J14" s="8"/>
    </row>
    <row r="15" spans="1:10" ht="22.5" customHeight="1">
      <c r="D15" s="8"/>
      <c r="E15" s="8"/>
      <c r="F15" s="256"/>
      <c r="J15" s="8"/>
    </row>
    <row r="16" spans="1:10" ht="22.5" customHeight="1">
      <c r="D16" s="8"/>
      <c r="E16" s="8"/>
      <c r="F16" s="256"/>
      <c r="J16" s="8"/>
    </row>
    <row r="17" spans="4:10" ht="22.5" customHeight="1">
      <c r="D17" s="8"/>
      <c r="E17" s="8"/>
      <c r="F17" s="256"/>
      <c r="J17" s="8"/>
    </row>
    <row r="18" spans="4:10" ht="22.5" customHeight="1">
      <c r="D18" s="8"/>
      <c r="E18" s="8"/>
      <c r="F18" s="256"/>
      <c r="J18" s="8"/>
    </row>
    <row r="19" spans="4:10" ht="22.5" customHeight="1">
      <c r="D19" s="8"/>
      <c r="E19" s="8"/>
      <c r="F19" s="256"/>
      <c r="J19" s="8"/>
    </row>
    <row r="20" spans="4:10" ht="22.5" customHeight="1">
      <c r="D20" s="8"/>
      <c r="E20" s="8"/>
      <c r="F20" s="256"/>
      <c r="J20" s="8"/>
    </row>
    <row r="21" spans="4:10" ht="22.5" customHeight="1">
      <c r="D21" s="8"/>
      <c r="E21" s="8"/>
      <c r="F21" s="256"/>
      <c r="J21" s="8"/>
    </row>
    <row r="22" spans="4:10" ht="22.5" customHeight="1">
      <c r="D22" s="8"/>
      <c r="E22" s="8"/>
      <c r="F22" s="256"/>
      <c r="J22" s="8"/>
    </row>
    <row r="23" spans="4:10" ht="22.5" customHeight="1">
      <c r="D23" s="8"/>
      <c r="E23" s="8"/>
      <c r="F23" s="256"/>
      <c r="J23" s="8"/>
    </row>
    <row r="24" spans="4:10" ht="22.5" customHeight="1">
      <c r="D24" s="8"/>
      <c r="E24" s="8"/>
      <c r="F24" s="256"/>
      <c r="J24" s="8"/>
    </row>
    <row r="25" spans="4:10" ht="22.5" customHeight="1">
      <c r="D25" s="8"/>
      <c r="E25" s="8"/>
      <c r="F25" s="256"/>
      <c r="J25" s="8"/>
    </row>
    <row r="26" spans="4:10" ht="22.5" customHeight="1">
      <c r="D26" s="8"/>
      <c r="E26" s="8"/>
      <c r="F26" s="256"/>
      <c r="J26" s="8"/>
    </row>
    <row r="27" spans="4:10" ht="22.5" customHeight="1">
      <c r="D27" s="8"/>
      <c r="E27" s="8"/>
      <c r="F27" s="256"/>
      <c r="J27" s="8"/>
    </row>
    <row r="28" spans="4:10" ht="22.5" customHeight="1">
      <c r="D28" s="8"/>
      <c r="E28" s="8"/>
      <c r="F28" s="256"/>
      <c r="J28" s="8"/>
    </row>
    <row r="29" spans="4:10" ht="22.5" customHeight="1">
      <c r="D29" s="8"/>
      <c r="E29" s="8"/>
      <c r="F29" s="256"/>
      <c r="J29" s="8"/>
    </row>
    <row r="30" spans="4:10" ht="22.5" customHeight="1">
      <c r="D30" s="8"/>
      <c r="E30" s="8"/>
      <c r="F30" s="256"/>
      <c r="J30" s="8"/>
    </row>
    <row r="31" spans="4:10" ht="22.5" customHeight="1">
      <c r="D31" s="8"/>
      <c r="E31" s="8"/>
      <c r="F31" s="256"/>
      <c r="J31" s="8"/>
    </row>
    <row r="32" spans="4:10" ht="22.5" customHeight="1">
      <c r="D32" s="8"/>
      <c r="E32" s="8"/>
      <c r="F32" s="256"/>
      <c r="J32" s="8"/>
    </row>
    <row r="33" spans="1:10" ht="22.5" customHeight="1">
      <c r="D33" s="8"/>
      <c r="E33" s="8"/>
      <c r="F33" s="256"/>
      <c r="J33" s="8"/>
    </row>
    <row r="34" spans="1:10" ht="22.5" customHeight="1">
      <c r="D34" s="8"/>
      <c r="E34" s="8"/>
      <c r="F34" s="256"/>
      <c r="J34" s="8"/>
    </row>
    <row r="35" spans="1:10" ht="22.5" customHeight="1">
      <c r="D35" s="8"/>
      <c r="E35" s="8"/>
      <c r="F35" s="256"/>
      <c r="J35" s="8"/>
    </row>
    <row r="36" spans="1:10" ht="24" customHeight="1">
      <c r="A36" s="13"/>
      <c r="B36" s="13"/>
      <c r="C36" s="13"/>
      <c r="D36" s="13"/>
      <c r="E36" s="13"/>
      <c r="F36" s="21"/>
      <c r="G36" s="15"/>
      <c r="H36" s="15"/>
      <c r="I36" s="15"/>
      <c r="J36" s="17"/>
    </row>
    <row r="37" spans="1:10" ht="23.25" customHeight="1">
      <c r="D37" s="14"/>
      <c r="E37" s="14"/>
      <c r="F37" s="22"/>
      <c r="G37" s="16"/>
      <c r="H37" s="16"/>
      <c r="J37" s="17"/>
    </row>
    <row r="38" spans="1:10" ht="23.25" customHeight="1">
      <c r="G38" s="9"/>
      <c r="H38" s="9"/>
      <c r="I38" s="27"/>
    </row>
    <row r="39" spans="1:10" ht="23.25" customHeight="1">
      <c r="G39" s="9"/>
      <c r="H39" s="9"/>
      <c r="I39" s="27"/>
    </row>
    <row r="40" spans="1:10" ht="23.25" customHeight="1">
      <c r="G40" s="9"/>
      <c r="H40" s="9"/>
      <c r="I40" s="27"/>
    </row>
  </sheetData>
  <mergeCells count="10">
    <mergeCell ref="A5:B5"/>
    <mergeCell ref="F5:G5"/>
    <mergeCell ref="F6:F7"/>
    <mergeCell ref="F13:F14"/>
    <mergeCell ref="A1:J1"/>
    <mergeCell ref="A2:J2"/>
    <mergeCell ref="A3:E3"/>
    <mergeCell ref="F3:J3"/>
    <mergeCell ref="A4:B4"/>
    <mergeCell ref="F4:G4"/>
  </mergeCells>
  <phoneticPr fontId="20" type="noConversion"/>
  <pageMargins left="0.9055118110236221" right="0.11811023622047245" top="0.55118110236220474" bottom="0.47244094488188981" header="0.31496062992125984" footer="0.19685039370078741"/>
  <pageSetup paperSize="9" orientation="landscape" useFirstPageNumber="1" errors="blank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WhiteSpace="0" view="pageBreakPreview" zoomScale="115" zoomScaleNormal="110" zoomScaleSheetLayoutView="115" zoomScalePageLayoutView="400" workbookViewId="0">
      <selection activeCell="P23" sqref="P23"/>
    </sheetView>
  </sheetViews>
  <sheetFormatPr defaultRowHeight="24" customHeight="1"/>
  <cols>
    <col min="1" max="2" width="8.75" style="5" customWidth="1"/>
    <col min="3" max="3" width="10.875" style="5" customWidth="1"/>
    <col min="4" max="4" width="12.25" style="5" customWidth="1"/>
    <col min="5" max="5" width="12.25" style="6" customWidth="1"/>
    <col min="6" max="6" width="12.125" style="6" customWidth="1"/>
    <col min="7" max="7" width="15" style="5" customWidth="1"/>
    <col min="8" max="8" width="9.625" style="5" customWidth="1"/>
    <col min="9" max="9" width="3.125" style="7" customWidth="1"/>
    <col min="10" max="10" width="3.5" style="5" bestFit="1" customWidth="1"/>
    <col min="11" max="11" width="3.625" style="5" customWidth="1"/>
    <col min="12" max="12" width="2.125" style="5" customWidth="1"/>
    <col min="13" max="13" width="4.125" style="5" bestFit="1" customWidth="1"/>
    <col min="14" max="14" width="3.625" style="5" customWidth="1"/>
    <col min="15" max="15" width="2.75" style="5" customWidth="1"/>
    <col min="16" max="16" width="11.25" style="5" customWidth="1"/>
    <col min="17" max="17" width="11.375" style="5" customWidth="1"/>
    <col min="18" max="18" width="9.375" style="5" bestFit="1" customWidth="1"/>
    <col min="19" max="16384" width="9" style="5"/>
  </cols>
  <sheetData>
    <row r="1" spans="1:16" ht="36.75" customHeight="1">
      <c r="A1" s="428" t="s">
        <v>186</v>
      </c>
      <c r="B1" s="428"/>
      <c r="C1" s="428"/>
      <c r="D1" s="428"/>
      <c r="E1" s="428"/>
      <c r="F1" s="428"/>
      <c r="G1" s="428"/>
      <c r="H1" s="428"/>
      <c r="I1" s="428"/>
      <c r="J1" s="428"/>
      <c r="K1" s="428"/>
      <c r="L1" s="428"/>
      <c r="M1" s="428"/>
      <c r="N1" s="428"/>
      <c r="O1" s="428"/>
      <c r="P1" s="428"/>
    </row>
    <row r="2" spans="1:16" ht="19.5" customHeight="1" thickBo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4" t="s">
        <v>29</v>
      </c>
    </row>
    <row r="3" spans="1:16" ht="22.5" customHeight="1">
      <c r="A3" s="340" t="s">
        <v>3</v>
      </c>
      <c r="B3" s="341"/>
      <c r="C3" s="341"/>
      <c r="D3" s="342" t="s">
        <v>203</v>
      </c>
      <c r="E3" s="342" t="s">
        <v>188</v>
      </c>
      <c r="F3" s="121" t="s">
        <v>41</v>
      </c>
      <c r="G3" s="344" t="s">
        <v>76</v>
      </c>
      <c r="H3" s="344"/>
      <c r="I3" s="344"/>
      <c r="J3" s="344"/>
      <c r="K3" s="344"/>
      <c r="L3" s="344"/>
      <c r="M3" s="344"/>
      <c r="N3" s="344"/>
      <c r="O3" s="344"/>
      <c r="P3" s="345"/>
    </row>
    <row r="4" spans="1:16" ht="22.5" customHeight="1">
      <c r="A4" s="122" t="s">
        <v>77</v>
      </c>
      <c r="B4" s="123" t="s">
        <v>78</v>
      </c>
      <c r="C4" s="265" t="s">
        <v>79</v>
      </c>
      <c r="D4" s="343"/>
      <c r="E4" s="343"/>
      <c r="F4" s="124" t="s">
        <v>45</v>
      </c>
      <c r="G4" s="346"/>
      <c r="H4" s="346"/>
      <c r="I4" s="346"/>
      <c r="J4" s="346"/>
      <c r="K4" s="346"/>
      <c r="L4" s="346"/>
      <c r="M4" s="346"/>
      <c r="N4" s="346"/>
      <c r="O4" s="346"/>
      <c r="P4" s="347"/>
    </row>
    <row r="5" spans="1:16" ht="15" customHeight="1">
      <c r="A5" s="422" t="s">
        <v>0</v>
      </c>
      <c r="B5" s="427"/>
      <c r="C5" s="427"/>
      <c r="D5" s="89">
        <f>SUM(D6,D21,D24)</f>
        <v>51163210</v>
      </c>
      <c r="E5" s="90">
        <f>E6+E21+E24</f>
        <v>53836230.039999999</v>
      </c>
      <c r="F5" s="90">
        <f>E5-D5</f>
        <v>2673020.0399999991</v>
      </c>
      <c r="G5" s="417"/>
      <c r="H5" s="417"/>
      <c r="I5" s="417"/>
      <c r="J5" s="417"/>
      <c r="K5" s="417"/>
      <c r="L5" s="417"/>
      <c r="M5" s="417"/>
      <c r="N5" s="417"/>
      <c r="O5" s="417"/>
      <c r="P5" s="421"/>
    </row>
    <row r="6" spans="1:16" ht="15" customHeight="1">
      <c r="A6" s="419" t="s">
        <v>1</v>
      </c>
      <c r="B6" s="420"/>
      <c r="C6" s="420"/>
      <c r="D6" s="89">
        <f>D7</f>
        <v>51158210</v>
      </c>
      <c r="E6" s="90">
        <f>E7</f>
        <v>53831230.039999999</v>
      </c>
      <c r="F6" s="90">
        <f>E6-D6</f>
        <v>2673020.0399999991</v>
      </c>
      <c r="G6" s="417"/>
      <c r="H6" s="417"/>
      <c r="I6" s="417"/>
      <c r="J6" s="417"/>
      <c r="K6" s="417"/>
      <c r="L6" s="417"/>
      <c r="M6" s="417"/>
      <c r="N6" s="417"/>
      <c r="O6" s="417"/>
      <c r="P6" s="421"/>
    </row>
    <row r="7" spans="1:16" ht="15" customHeight="1">
      <c r="A7" s="422"/>
      <c r="B7" s="420" t="s">
        <v>1</v>
      </c>
      <c r="C7" s="420"/>
      <c r="D7" s="91">
        <f>D8</f>
        <v>51158210</v>
      </c>
      <c r="E7" s="92">
        <f>E8</f>
        <v>53831230.039999999</v>
      </c>
      <c r="F7" s="92">
        <f t="shared" ref="F7:F8" si="0">E7-D7</f>
        <v>2673020.0399999991</v>
      </c>
      <c r="G7" s="417"/>
      <c r="H7" s="417"/>
      <c r="I7" s="417"/>
      <c r="J7" s="417"/>
      <c r="K7" s="417"/>
      <c r="L7" s="417"/>
      <c r="M7" s="417"/>
      <c r="N7" s="417"/>
      <c r="O7" s="417"/>
      <c r="P7" s="421"/>
    </row>
    <row r="8" spans="1:16" ht="15" customHeight="1">
      <c r="A8" s="422"/>
      <c r="B8" s="423"/>
      <c r="C8" s="93" t="s">
        <v>7</v>
      </c>
      <c r="D8" s="94">
        <v>51158210</v>
      </c>
      <c r="E8" s="92">
        <f>P8+P19+P20</f>
        <v>53831230.039999999</v>
      </c>
      <c r="F8" s="92">
        <f t="shared" si="0"/>
        <v>2673020.0399999991</v>
      </c>
      <c r="G8" s="295" t="s">
        <v>80</v>
      </c>
      <c r="H8" s="296"/>
      <c r="I8" s="297"/>
      <c r="J8" s="298"/>
      <c r="K8" s="298"/>
      <c r="L8" s="298"/>
      <c r="M8" s="298"/>
      <c r="N8" s="298"/>
      <c r="O8" s="299"/>
      <c r="P8" s="300">
        <f>SUM(P9:P18)</f>
        <v>48503230</v>
      </c>
    </row>
    <row r="9" spans="1:16" ht="15" customHeight="1">
      <c r="A9" s="422"/>
      <c r="B9" s="423"/>
      <c r="C9" s="258"/>
      <c r="D9" s="95"/>
      <c r="E9" s="96"/>
      <c r="F9" s="96"/>
      <c r="G9" s="301" t="s">
        <v>189</v>
      </c>
      <c r="H9" s="302">
        <v>2692000</v>
      </c>
      <c r="I9" s="303" t="s">
        <v>81</v>
      </c>
      <c r="J9" s="6">
        <v>1</v>
      </c>
      <c r="K9" s="304" t="s">
        <v>82</v>
      </c>
      <c r="L9" s="303" t="s">
        <v>81</v>
      </c>
      <c r="M9" s="303">
        <v>2</v>
      </c>
      <c r="N9" s="304" t="s">
        <v>83</v>
      </c>
      <c r="O9" s="304" t="s">
        <v>84</v>
      </c>
      <c r="P9" s="305">
        <f>H9*J9*M9</f>
        <v>5384000</v>
      </c>
    </row>
    <row r="10" spans="1:16" ht="15" customHeight="1">
      <c r="A10" s="422"/>
      <c r="B10" s="423"/>
      <c r="C10" s="424"/>
      <c r="D10" s="98"/>
      <c r="E10" s="95"/>
      <c r="F10" s="96"/>
      <c r="G10" s="301" t="s">
        <v>190</v>
      </c>
      <c r="H10" s="302">
        <v>2786000</v>
      </c>
      <c r="I10" s="303" t="s">
        <v>81</v>
      </c>
      <c r="J10" s="6">
        <v>1</v>
      </c>
      <c r="K10" s="304" t="s">
        <v>82</v>
      </c>
      <c r="L10" s="303" t="s">
        <v>86</v>
      </c>
      <c r="M10" s="303">
        <v>10</v>
      </c>
      <c r="N10" s="304" t="s">
        <v>83</v>
      </c>
      <c r="O10" s="304" t="s">
        <v>84</v>
      </c>
      <c r="P10" s="305">
        <f>H10*J10*M10</f>
        <v>27860000</v>
      </c>
    </row>
    <row r="11" spans="1:16" ht="15" customHeight="1">
      <c r="A11" s="422"/>
      <c r="B11" s="423"/>
      <c r="C11" s="424"/>
      <c r="D11" s="98"/>
      <c r="E11" s="95"/>
      <c r="F11" s="96"/>
      <c r="G11" s="306" t="s">
        <v>88</v>
      </c>
      <c r="H11" s="302">
        <v>200400</v>
      </c>
      <c r="I11" s="303" t="s">
        <v>86</v>
      </c>
      <c r="J11" s="6">
        <v>1</v>
      </c>
      <c r="K11" s="307" t="s">
        <v>87</v>
      </c>
      <c r="L11" s="303" t="s">
        <v>81</v>
      </c>
      <c r="M11" s="303">
        <v>2</v>
      </c>
      <c r="N11" s="307" t="s">
        <v>83</v>
      </c>
      <c r="O11" s="307" t="s">
        <v>84</v>
      </c>
      <c r="P11" s="305">
        <f>H11*J11*M11</f>
        <v>400800</v>
      </c>
    </row>
    <row r="12" spans="1:16" ht="15" customHeight="1">
      <c r="A12" s="422"/>
      <c r="B12" s="423"/>
      <c r="C12" s="424"/>
      <c r="D12" s="98"/>
      <c r="E12" s="95"/>
      <c r="F12" s="96"/>
      <c r="G12" s="306" t="s">
        <v>191</v>
      </c>
      <c r="H12" s="302">
        <v>207130</v>
      </c>
      <c r="I12" s="303" t="s">
        <v>81</v>
      </c>
      <c r="J12" s="6">
        <v>1</v>
      </c>
      <c r="K12" s="307" t="s">
        <v>82</v>
      </c>
      <c r="L12" s="303" t="s">
        <v>81</v>
      </c>
      <c r="M12" s="307">
        <v>10</v>
      </c>
      <c r="N12" s="307" t="s">
        <v>83</v>
      </c>
      <c r="O12" s="307" t="s">
        <v>89</v>
      </c>
      <c r="P12" s="305">
        <f>H12*J12*M12</f>
        <v>2071300</v>
      </c>
    </row>
    <row r="13" spans="1:16" ht="15" customHeight="1">
      <c r="A13" s="422"/>
      <c r="B13" s="423"/>
      <c r="C13" s="424"/>
      <c r="D13" s="98"/>
      <c r="E13" s="95"/>
      <c r="F13" s="96"/>
      <c r="G13" s="308" t="s">
        <v>90</v>
      </c>
      <c r="H13" s="302">
        <v>40000</v>
      </c>
      <c r="I13" s="303" t="s">
        <v>81</v>
      </c>
      <c r="J13" s="6">
        <v>1</v>
      </c>
      <c r="K13" s="307" t="s">
        <v>87</v>
      </c>
      <c r="L13" s="303" t="s">
        <v>86</v>
      </c>
      <c r="M13" s="307">
        <v>12</v>
      </c>
      <c r="N13" s="307" t="s">
        <v>91</v>
      </c>
      <c r="O13" s="307" t="s">
        <v>84</v>
      </c>
      <c r="P13" s="305">
        <f t="shared" ref="P13" si="1">H13*J13*M13</f>
        <v>480000</v>
      </c>
    </row>
    <row r="14" spans="1:16" ht="15" customHeight="1">
      <c r="A14" s="422"/>
      <c r="B14" s="423"/>
      <c r="C14" s="424"/>
      <c r="D14" s="98"/>
      <c r="E14" s="95"/>
      <c r="F14" s="96"/>
      <c r="G14" s="308" t="s">
        <v>92</v>
      </c>
      <c r="H14" s="302">
        <v>100000</v>
      </c>
      <c r="I14" s="303" t="s">
        <v>86</v>
      </c>
      <c r="J14" s="6">
        <v>1</v>
      </c>
      <c r="K14" s="307" t="s">
        <v>87</v>
      </c>
      <c r="L14" s="303" t="s">
        <v>86</v>
      </c>
      <c r="M14" s="307">
        <v>12</v>
      </c>
      <c r="N14" s="307" t="s">
        <v>91</v>
      </c>
      <c r="O14" s="307" t="s">
        <v>89</v>
      </c>
      <c r="P14" s="305">
        <f>SUM(H14*J14*M14)</f>
        <v>1200000</v>
      </c>
    </row>
    <row r="15" spans="1:16" ht="15" customHeight="1">
      <c r="A15" s="422"/>
      <c r="B15" s="423"/>
      <c r="C15" s="424"/>
      <c r="D15" s="98"/>
      <c r="E15" s="95"/>
      <c r="F15" s="96"/>
      <c r="G15" s="308" t="s">
        <v>60</v>
      </c>
      <c r="H15" s="302">
        <v>1615200</v>
      </c>
      <c r="I15" s="303" t="s">
        <v>81</v>
      </c>
      <c r="J15" s="6">
        <v>1</v>
      </c>
      <c r="K15" s="307" t="s">
        <v>87</v>
      </c>
      <c r="L15" s="303" t="s">
        <v>81</v>
      </c>
      <c r="M15" s="307">
        <v>1</v>
      </c>
      <c r="N15" s="307" t="s">
        <v>93</v>
      </c>
      <c r="O15" s="307" t="s">
        <v>89</v>
      </c>
      <c r="P15" s="305">
        <f t="shared" ref="P15:P16" si="2">H15*J15*M15</f>
        <v>1615200</v>
      </c>
    </row>
    <row r="16" spans="1:16" ht="15" customHeight="1">
      <c r="A16" s="422"/>
      <c r="B16" s="423"/>
      <c r="C16" s="424"/>
      <c r="D16" s="98"/>
      <c r="E16" s="95"/>
      <c r="F16" s="96"/>
      <c r="G16" s="308" t="s">
        <v>60</v>
      </c>
      <c r="H16" s="302">
        <v>1671600</v>
      </c>
      <c r="I16" s="303" t="s">
        <v>86</v>
      </c>
      <c r="J16" s="6">
        <v>1</v>
      </c>
      <c r="K16" s="307" t="s">
        <v>87</v>
      </c>
      <c r="L16" s="303" t="s">
        <v>81</v>
      </c>
      <c r="M16" s="307">
        <v>1</v>
      </c>
      <c r="N16" s="307" t="s">
        <v>93</v>
      </c>
      <c r="O16" s="307" t="s">
        <v>89</v>
      </c>
      <c r="P16" s="305">
        <f t="shared" si="2"/>
        <v>1671600</v>
      </c>
    </row>
    <row r="17" spans="1:16" ht="15" customHeight="1">
      <c r="A17" s="422"/>
      <c r="B17" s="423"/>
      <c r="C17" s="424"/>
      <c r="D17" s="98"/>
      <c r="E17" s="95"/>
      <c r="F17" s="96"/>
      <c r="G17" s="309" t="s">
        <v>94</v>
      </c>
      <c r="H17" s="302">
        <v>3350330</v>
      </c>
      <c r="I17" s="303" t="s">
        <v>86</v>
      </c>
      <c r="J17" s="6">
        <v>1</v>
      </c>
      <c r="K17" s="304" t="s">
        <v>82</v>
      </c>
      <c r="L17" s="303"/>
      <c r="M17" s="304"/>
      <c r="N17" s="304"/>
      <c r="O17" s="304" t="s">
        <v>95</v>
      </c>
      <c r="P17" s="305">
        <v>3350330</v>
      </c>
    </row>
    <row r="18" spans="1:16" ht="15" customHeight="1">
      <c r="A18" s="422"/>
      <c r="B18" s="423"/>
      <c r="C18" s="424"/>
      <c r="D18" s="98"/>
      <c r="E18" s="95"/>
      <c r="F18" s="96"/>
      <c r="G18" s="309" t="s">
        <v>96</v>
      </c>
      <c r="H18" s="426"/>
      <c r="I18" s="426"/>
      <c r="J18" s="426"/>
      <c r="K18" s="426"/>
      <c r="L18" s="426"/>
      <c r="M18" s="426"/>
      <c r="N18" s="426"/>
      <c r="O18" s="426"/>
      <c r="P18" s="305">
        <v>4470000</v>
      </c>
    </row>
    <row r="19" spans="1:16" ht="15" customHeight="1">
      <c r="A19" s="422"/>
      <c r="B19" s="423"/>
      <c r="C19" s="424"/>
      <c r="D19" s="98"/>
      <c r="E19" s="95"/>
      <c r="F19" s="96"/>
      <c r="G19" s="310" t="s">
        <v>126</v>
      </c>
      <c r="H19" s="311"/>
      <c r="I19" s="312"/>
      <c r="J19" s="312"/>
      <c r="K19" s="312"/>
      <c r="L19" s="313"/>
      <c r="M19" s="313"/>
      <c r="N19" s="313"/>
      <c r="O19" s="314"/>
      <c r="P19" s="185">
        <v>400000</v>
      </c>
    </row>
    <row r="20" spans="1:16" ht="15" customHeight="1">
      <c r="A20" s="422"/>
      <c r="B20" s="423"/>
      <c r="C20" s="425"/>
      <c r="D20" s="99"/>
      <c r="E20" s="100"/>
      <c r="F20" s="101"/>
      <c r="G20" s="290" t="s">
        <v>97</v>
      </c>
      <c r="H20" s="315">
        <v>410666.67</v>
      </c>
      <c r="I20" s="316" t="s">
        <v>81</v>
      </c>
      <c r="J20" s="316">
        <v>12</v>
      </c>
      <c r="K20" s="316" t="s">
        <v>98</v>
      </c>
      <c r="L20" s="317"/>
      <c r="M20" s="317"/>
      <c r="N20" s="317"/>
      <c r="O20" s="318" t="s">
        <v>89</v>
      </c>
      <c r="P20" s="319">
        <f>SUM(H20*J20)</f>
        <v>4928000.04</v>
      </c>
    </row>
    <row r="21" spans="1:16" ht="15" customHeight="1">
      <c r="A21" s="408" t="s">
        <v>35</v>
      </c>
      <c r="B21" s="409"/>
      <c r="C21" s="415"/>
      <c r="D21" s="101">
        <v>0</v>
      </c>
      <c r="E21" s="101">
        <v>0</v>
      </c>
      <c r="F21" s="101">
        <f t="shared" ref="F21:F26" si="3">E21-D21</f>
        <v>0</v>
      </c>
      <c r="G21" s="414"/>
      <c r="H21" s="414"/>
      <c r="I21" s="414"/>
      <c r="J21" s="414"/>
      <c r="K21" s="414"/>
      <c r="L21" s="414"/>
      <c r="M21" s="414"/>
      <c r="N21" s="414"/>
      <c r="O21" s="414"/>
      <c r="P21" s="416"/>
    </row>
    <row r="22" spans="1:16" ht="15" customHeight="1">
      <c r="A22" s="412"/>
      <c r="B22" s="409" t="s">
        <v>35</v>
      </c>
      <c r="C22" s="409"/>
      <c r="D22" s="90">
        <v>0</v>
      </c>
      <c r="E22" s="90">
        <v>0</v>
      </c>
      <c r="F22" s="90">
        <f t="shared" si="3"/>
        <v>0</v>
      </c>
      <c r="G22" s="410"/>
      <c r="H22" s="411"/>
      <c r="I22" s="411"/>
      <c r="J22" s="411"/>
      <c r="K22" s="411"/>
      <c r="L22" s="411"/>
      <c r="M22" s="411"/>
      <c r="N22" s="411"/>
      <c r="O22" s="411"/>
      <c r="P22" s="102"/>
    </row>
    <row r="23" spans="1:16" ht="15" customHeight="1">
      <c r="A23" s="412"/>
      <c r="B23" s="259"/>
      <c r="C23" s="259" t="s">
        <v>206</v>
      </c>
      <c r="D23" s="90">
        <v>0</v>
      </c>
      <c r="E23" s="90">
        <v>0</v>
      </c>
      <c r="F23" s="90">
        <f t="shared" si="3"/>
        <v>0</v>
      </c>
      <c r="G23" s="417" t="s">
        <v>39</v>
      </c>
      <c r="H23" s="417"/>
      <c r="I23" s="417"/>
      <c r="J23" s="417"/>
      <c r="K23" s="417"/>
      <c r="L23" s="417"/>
      <c r="M23" s="417"/>
      <c r="N23" s="417"/>
      <c r="O23" s="418"/>
      <c r="P23" s="102">
        <v>0</v>
      </c>
    </row>
    <row r="24" spans="1:16" ht="15" customHeight="1">
      <c r="A24" s="408" t="s">
        <v>36</v>
      </c>
      <c r="B24" s="409"/>
      <c r="C24" s="409"/>
      <c r="D24" s="90">
        <f>D25</f>
        <v>5000</v>
      </c>
      <c r="E24" s="90">
        <f>E25</f>
        <v>5000</v>
      </c>
      <c r="F24" s="90">
        <f t="shared" si="3"/>
        <v>0</v>
      </c>
      <c r="G24" s="410"/>
      <c r="H24" s="411"/>
      <c r="I24" s="411"/>
      <c r="J24" s="411"/>
      <c r="K24" s="411"/>
      <c r="L24" s="411"/>
      <c r="M24" s="411"/>
      <c r="N24" s="411"/>
      <c r="O24" s="411"/>
      <c r="P24" s="102"/>
    </row>
    <row r="25" spans="1:16" ht="15" customHeight="1">
      <c r="A25" s="412"/>
      <c r="B25" s="409" t="s">
        <v>36</v>
      </c>
      <c r="C25" s="409"/>
      <c r="D25" s="90">
        <f>D26</f>
        <v>5000</v>
      </c>
      <c r="E25" s="90">
        <f>E26</f>
        <v>5000</v>
      </c>
      <c r="F25" s="90">
        <f t="shared" si="3"/>
        <v>0</v>
      </c>
      <c r="G25" s="414"/>
      <c r="H25" s="414"/>
      <c r="I25" s="414"/>
      <c r="J25" s="414"/>
      <c r="K25" s="414"/>
      <c r="L25" s="414"/>
      <c r="M25" s="414"/>
      <c r="N25" s="414"/>
      <c r="O25" s="410"/>
      <c r="P25" s="102"/>
    </row>
    <row r="26" spans="1:16" ht="23.25" thickBot="1">
      <c r="A26" s="413"/>
      <c r="B26" s="103"/>
      <c r="C26" s="103" t="s">
        <v>37</v>
      </c>
      <c r="D26" s="104">
        <v>5000</v>
      </c>
      <c r="E26" s="104">
        <f>P26</f>
        <v>5000</v>
      </c>
      <c r="F26" s="104">
        <f t="shared" si="3"/>
        <v>0</v>
      </c>
      <c r="G26" s="105" t="s">
        <v>38</v>
      </c>
      <c r="H26" s="105"/>
      <c r="I26" s="105"/>
      <c r="J26" s="105"/>
      <c r="K26" s="105"/>
      <c r="L26" s="105"/>
      <c r="M26" s="105"/>
      <c r="N26" s="105"/>
      <c r="O26" s="106"/>
      <c r="P26" s="107">
        <v>5000</v>
      </c>
    </row>
  </sheetData>
  <mergeCells count="26">
    <mergeCell ref="A5:C5"/>
    <mergeCell ref="G5:P5"/>
    <mergeCell ref="A1:P1"/>
    <mergeCell ref="A3:C3"/>
    <mergeCell ref="D3:D4"/>
    <mergeCell ref="E3:E4"/>
    <mergeCell ref="G3:P4"/>
    <mergeCell ref="A6:C6"/>
    <mergeCell ref="G6:P6"/>
    <mergeCell ref="A7:A20"/>
    <mergeCell ref="B7:C7"/>
    <mergeCell ref="G7:P7"/>
    <mergeCell ref="B8:B20"/>
    <mergeCell ref="C10:C20"/>
    <mergeCell ref="H18:O18"/>
    <mergeCell ref="A21:C21"/>
    <mergeCell ref="G21:P21"/>
    <mergeCell ref="A22:A23"/>
    <mergeCell ref="B22:C22"/>
    <mergeCell ref="G22:O22"/>
    <mergeCell ref="G23:O23"/>
    <mergeCell ref="A24:C24"/>
    <mergeCell ref="G24:O24"/>
    <mergeCell ref="A25:A26"/>
    <mergeCell ref="B25:C25"/>
    <mergeCell ref="G25:O25"/>
  </mergeCells>
  <phoneticPr fontId="20" type="noConversion"/>
  <pageMargins left="0.6692913385826772" right="0.11811023622047245" top="0.55118110236220474" bottom="0.47244094488188981" header="0.31496062992125984" footer="0.19685039370078741"/>
  <pageSetup paperSize="9" scale="97" orientation="landscape" useFirstPageNumber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view="pageBreakPreview" zoomScale="115" zoomScaleNormal="115" zoomScaleSheetLayoutView="115" workbookViewId="0">
      <selection activeCell="G16" sqref="G16"/>
    </sheetView>
  </sheetViews>
  <sheetFormatPr defaultRowHeight="30.75" customHeight="1"/>
  <cols>
    <col min="1" max="2" width="7.75" style="2" customWidth="1"/>
    <col min="3" max="3" width="13.375" style="2" customWidth="1"/>
    <col min="4" max="4" width="11.625" style="2" customWidth="1"/>
    <col min="5" max="5" width="11.625" style="12" customWidth="1"/>
    <col min="6" max="6" width="10.75" style="12" customWidth="1"/>
    <col min="7" max="7" width="19.5" style="4" customWidth="1"/>
    <col min="8" max="8" width="8.25" style="3" customWidth="1"/>
    <col min="9" max="9" width="2.75" style="1" bestFit="1" customWidth="1"/>
    <col min="10" max="10" width="5" style="4" bestFit="1" customWidth="1"/>
    <col min="11" max="11" width="3" style="4" bestFit="1" customWidth="1"/>
    <col min="12" max="12" width="4.25" style="1" bestFit="1" customWidth="1"/>
    <col min="13" max="13" width="3.625" style="4" bestFit="1" customWidth="1"/>
    <col min="14" max="14" width="3" style="4" bestFit="1" customWidth="1"/>
    <col min="15" max="15" width="2.375" style="4" bestFit="1" customWidth="1"/>
    <col min="16" max="16" width="9" style="3" bestFit="1" customWidth="1"/>
    <col min="17" max="16384" width="9" style="1"/>
  </cols>
  <sheetData>
    <row r="1" spans="1:16" ht="30.75" customHeight="1">
      <c r="A1" s="452" t="s">
        <v>183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</row>
    <row r="2" spans="1:16" s="18" customFormat="1" ht="26.25" customHeight="1" thickBot="1">
      <c r="A2" s="453" t="s">
        <v>28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</row>
    <row r="3" spans="1:16" s="19" customFormat="1" ht="20.25" customHeight="1">
      <c r="A3" s="365" t="s">
        <v>11</v>
      </c>
      <c r="B3" s="366"/>
      <c r="C3" s="366"/>
      <c r="D3" s="367" t="s">
        <v>204</v>
      </c>
      <c r="E3" s="367" t="s">
        <v>184</v>
      </c>
      <c r="F3" s="266" t="s">
        <v>99</v>
      </c>
      <c r="G3" s="369" t="s">
        <v>100</v>
      </c>
      <c r="H3" s="370"/>
      <c r="I3" s="370"/>
      <c r="J3" s="370"/>
      <c r="K3" s="370"/>
      <c r="L3" s="370"/>
      <c r="M3" s="370"/>
      <c r="N3" s="370"/>
      <c r="O3" s="370"/>
      <c r="P3" s="371"/>
    </row>
    <row r="4" spans="1:16" s="19" customFormat="1" ht="20.25" customHeight="1" thickBot="1">
      <c r="A4" s="126" t="s">
        <v>101</v>
      </c>
      <c r="B4" s="127" t="s">
        <v>102</v>
      </c>
      <c r="C4" s="127" t="s">
        <v>103</v>
      </c>
      <c r="D4" s="368"/>
      <c r="E4" s="368"/>
      <c r="F4" s="127" t="s">
        <v>104</v>
      </c>
      <c r="G4" s="372"/>
      <c r="H4" s="373"/>
      <c r="I4" s="373"/>
      <c r="J4" s="373"/>
      <c r="K4" s="373"/>
      <c r="L4" s="373"/>
      <c r="M4" s="373"/>
      <c r="N4" s="373"/>
      <c r="O4" s="373"/>
      <c r="P4" s="374"/>
    </row>
    <row r="5" spans="1:16" s="18" customFormat="1" ht="16.5" customHeight="1">
      <c r="A5" s="441" t="s">
        <v>13</v>
      </c>
      <c r="B5" s="442"/>
      <c r="C5" s="443"/>
      <c r="D5" s="61">
        <f>D6+D34</f>
        <v>51163210</v>
      </c>
      <c r="E5" s="61">
        <f>E6+E34</f>
        <v>53836230</v>
      </c>
      <c r="F5" s="31">
        <f>E5-D5</f>
        <v>2673020</v>
      </c>
      <c r="G5" s="444"/>
      <c r="H5" s="444"/>
      <c r="I5" s="444"/>
      <c r="J5" s="444"/>
      <c r="K5" s="444"/>
      <c r="L5" s="444"/>
      <c r="M5" s="444"/>
      <c r="N5" s="444"/>
      <c r="O5" s="444"/>
      <c r="P5" s="445"/>
    </row>
    <row r="6" spans="1:16" s="18" customFormat="1" ht="16.5" customHeight="1">
      <c r="A6" s="440" t="s">
        <v>14</v>
      </c>
      <c r="B6" s="432"/>
      <c r="C6" s="433"/>
      <c r="D6" s="30">
        <f>D7+D23</f>
        <v>51158210</v>
      </c>
      <c r="E6" s="30">
        <f>E7+E23</f>
        <v>53831230</v>
      </c>
      <c r="F6" s="43">
        <f t="shared" ref="F6:F38" si="0">E6-D6</f>
        <v>2673020</v>
      </c>
      <c r="G6" s="446"/>
      <c r="H6" s="446"/>
      <c r="I6" s="446"/>
      <c r="J6" s="446"/>
      <c r="K6" s="446"/>
      <c r="L6" s="446"/>
      <c r="M6" s="446"/>
      <c r="N6" s="446"/>
      <c r="O6" s="446"/>
      <c r="P6" s="447"/>
    </row>
    <row r="7" spans="1:16" s="18" customFormat="1" ht="16.5" customHeight="1">
      <c r="A7" s="429"/>
      <c r="B7" s="432" t="s">
        <v>15</v>
      </c>
      <c r="C7" s="433"/>
      <c r="D7" s="29">
        <f>D8+D9+D10+D16+D17+D22</f>
        <v>46230210</v>
      </c>
      <c r="E7" s="29">
        <f>E8+E9+E10+E16+E17+E22</f>
        <v>48903230</v>
      </c>
      <c r="F7" s="43">
        <f t="shared" si="0"/>
        <v>2673020</v>
      </c>
      <c r="G7" s="446"/>
      <c r="H7" s="446"/>
      <c r="I7" s="446"/>
      <c r="J7" s="446"/>
      <c r="K7" s="446"/>
      <c r="L7" s="446"/>
      <c r="M7" s="446"/>
      <c r="N7" s="446"/>
      <c r="O7" s="446"/>
      <c r="P7" s="446"/>
    </row>
    <row r="8" spans="1:16" s="18" customFormat="1" ht="16.5" customHeight="1">
      <c r="A8" s="430"/>
      <c r="B8" s="434"/>
      <c r="C8" s="448" t="s">
        <v>16</v>
      </c>
      <c r="D8" s="57">
        <v>31606000</v>
      </c>
      <c r="E8" s="45">
        <f>SUM(P8:P9)</f>
        <v>33244000</v>
      </c>
      <c r="F8" s="45">
        <f t="shared" si="0"/>
        <v>1638000</v>
      </c>
      <c r="G8" s="320" t="s">
        <v>110</v>
      </c>
      <c r="H8" s="110">
        <v>2692000</v>
      </c>
      <c r="I8" s="273" t="s">
        <v>6</v>
      </c>
      <c r="J8" s="73">
        <v>1</v>
      </c>
      <c r="K8" s="73" t="s">
        <v>8</v>
      </c>
      <c r="L8" s="273" t="s">
        <v>6</v>
      </c>
      <c r="M8" s="73">
        <v>2</v>
      </c>
      <c r="N8" s="73" t="s">
        <v>9</v>
      </c>
      <c r="O8" s="73" t="s">
        <v>10</v>
      </c>
      <c r="P8" s="74">
        <f>H8*J8*M8</f>
        <v>5384000</v>
      </c>
    </row>
    <row r="9" spans="1:16" s="18" customFormat="1" ht="16.5" customHeight="1">
      <c r="A9" s="430"/>
      <c r="B9" s="435"/>
      <c r="C9" s="449"/>
      <c r="D9" s="49"/>
      <c r="E9" s="56"/>
      <c r="F9" s="56"/>
      <c r="G9" s="67" t="s">
        <v>192</v>
      </c>
      <c r="H9" s="109">
        <v>2786000</v>
      </c>
      <c r="I9" s="68" t="s">
        <v>6</v>
      </c>
      <c r="J9" s="69">
        <v>1</v>
      </c>
      <c r="K9" s="69" t="s">
        <v>106</v>
      </c>
      <c r="L9" s="68" t="s">
        <v>6</v>
      </c>
      <c r="M9" s="69">
        <v>10</v>
      </c>
      <c r="N9" s="69" t="s">
        <v>9</v>
      </c>
      <c r="O9" s="69" t="s">
        <v>10</v>
      </c>
      <c r="P9" s="70">
        <f>H9*J9*M9</f>
        <v>27860000</v>
      </c>
    </row>
    <row r="10" spans="1:16" s="18" customFormat="1" ht="16.5" customHeight="1">
      <c r="A10" s="430"/>
      <c r="B10" s="435"/>
      <c r="C10" s="32" t="s">
        <v>2</v>
      </c>
      <c r="D10" s="57">
        <v>7083490</v>
      </c>
      <c r="E10" s="45">
        <f>SUM(P10:P15)</f>
        <v>7438900</v>
      </c>
      <c r="F10" s="45">
        <f t="shared" si="0"/>
        <v>355410</v>
      </c>
      <c r="G10" s="71" t="s">
        <v>112</v>
      </c>
      <c r="H10" s="108">
        <v>200400</v>
      </c>
      <c r="I10" s="64" t="s">
        <v>105</v>
      </c>
      <c r="J10" s="65">
        <v>1</v>
      </c>
      <c r="K10" s="65" t="s">
        <v>108</v>
      </c>
      <c r="L10" s="64" t="s">
        <v>6</v>
      </c>
      <c r="M10" s="65">
        <v>2</v>
      </c>
      <c r="N10" s="65" t="s">
        <v>9</v>
      </c>
      <c r="O10" s="65" t="s">
        <v>10</v>
      </c>
      <c r="P10" s="66">
        <f>SUM(H10*J10*M10)</f>
        <v>400800</v>
      </c>
    </row>
    <row r="11" spans="1:16" s="18" customFormat="1" ht="16.5" customHeight="1">
      <c r="A11" s="430"/>
      <c r="B11" s="435"/>
      <c r="C11" s="33"/>
      <c r="D11" s="48"/>
      <c r="E11" s="55"/>
      <c r="F11" s="55"/>
      <c r="G11" s="71" t="s">
        <v>193</v>
      </c>
      <c r="H11" s="110">
        <v>207130</v>
      </c>
      <c r="I11" s="260" t="s">
        <v>105</v>
      </c>
      <c r="J11" s="73">
        <v>1</v>
      </c>
      <c r="K11" s="73" t="s">
        <v>107</v>
      </c>
      <c r="L11" s="260" t="s">
        <v>6</v>
      </c>
      <c r="M11" s="73">
        <v>10</v>
      </c>
      <c r="N11" s="73" t="s">
        <v>9</v>
      </c>
      <c r="O11" s="73" t="s">
        <v>10</v>
      </c>
      <c r="P11" s="74">
        <f>SUM(H11*J11*M11)</f>
        <v>2071300</v>
      </c>
    </row>
    <row r="12" spans="1:16" s="18" customFormat="1" ht="16.5" customHeight="1">
      <c r="A12" s="430"/>
      <c r="B12" s="435"/>
      <c r="C12" s="33"/>
      <c r="D12" s="48"/>
      <c r="E12" s="55"/>
      <c r="F12" s="55"/>
      <c r="G12" s="71" t="s">
        <v>42</v>
      </c>
      <c r="H12" s="110">
        <v>40000</v>
      </c>
      <c r="I12" s="260" t="s">
        <v>6</v>
      </c>
      <c r="J12" s="73">
        <v>1</v>
      </c>
      <c r="K12" s="73" t="s">
        <v>106</v>
      </c>
      <c r="L12" s="260" t="s">
        <v>6</v>
      </c>
      <c r="M12" s="73">
        <v>12</v>
      </c>
      <c r="N12" s="73" t="s">
        <v>9</v>
      </c>
      <c r="O12" s="73" t="s">
        <v>10</v>
      </c>
      <c r="P12" s="74">
        <f>H12*J12*M12</f>
        <v>480000</v>
      </c>
    </row>
    <row r="13" spans="1:16" s="18" customFormat="1" ht="16.5" customHeight="1">
      <c r="A13" s="430"/>
      <c r="B13" s="435"/>
      <c r="C13" s="33"/>
      <c r="D13" s="48"/>
      <c r="E13" s="55"/>
      <c r="F13" s="55"/>
      <c r="G13" s="71" t="s">
        <v>113</v>
      </c>
      <c r="H13" s="110">
        <v>100000</v>
      </c>
      <c r="I13" s="260" t="s">
        <v>105</v>
      </c>
      <c r="J13" s="73">
        <v>1</v>
      </c>
      <c r="K13" s="73" t="s">
        <v>87</v>
      </c>
      <c r="L13" s="260" t="s">
        <v>6</v>
      </c>
      <c r="M13" s="73">
        <v>12</v>
      </c>
      <c r="N13" s="73" t="s">
        <v>9</v>
      </c>
      <c r="O13" s="73" t="s">
        <v>10</v>
      </c>
      <c r="P13" s="74">
        <f>SUM(H13*J13*M13)</f>
        <v>1200000</v>
      </c>
    </row>
    <row r="14" spans="1:16" s="18" customFormat="1" ht="16.5" customHeight="1">
      <c r="A14" s="430"/>
      <c r="B14" s="435"/>
      <c r="C14" s="33"/>
      <c r="D14" s="48"/>
      <c r="E14" s="55"/>
      <c r="F14" s="55"/>
      <c r="G14" s="71" t="s">
        <v>114</v>
      </c>
      <c r="H14" s="110">
        <v>1615200</v>
      </c>
      <c r="I14" s="260" t="s">
        <v>105</v>
      </c>
      <c r="J14" s="73">
        <v>1</v>
      </c>
      <c r="K14" s="73" t="s">
        <v>87</v>
      </c>
      <c r="L14" s="260" t="s">
        <v>6</v>
      </c>
      <c r="M14" s="73">
        <v>1</v>
      </c>
      <c r="N14" s="73" t="s">
        <v>9</v>
      </c>
      <c r="O14" s="73" t="s">
        <v>10</v>
      </c>
      <c r="P14" s="74">
        <f>SUM(H14*J14*M14)</f>
        <v>1615200</v>
      </c>
    </row>
    <row r="15" spans="1:16" s="18" customFormat="1" ht="16.5" customHeight="1">
      <c r="A15" s="430"/>
      <c r="B15" s="435"/>
      <c r="C15" s="39"/>
      <c r="D15" s="49"/>
      <c r="E15" s="56"/>
      <c r="F15" s="56"/>
      <c r="G15" s="75" t="s">
        <v>114</v>
      </c>
      <c r="H15" s="109">
        <v>1671600</v>
      </c>
      <c r="I15" s="68" t="s">
        <v>86</v>
      </c>
      <c r="J15" s="69">
        <v>1</v>
      </c>
      <c r="K15" s="69" t="s">
        <v>87</v>
      </c>
      <c r="L15" s="68" t="s">
        <v>6</v>
      </c>
      <c r="M15" s="69">
        <v>1</v>
      </c>
      <c r="N15" s="69" t="s">
        <v>9</v>
      </c>
      <c r="O15" s="69" t="s">
        <v>10</v>
      </c>
      <c r="P15" s="70">
        <f>SUM(H15*J15*M15)</f>
        <v>1671600</v>
      </c>
    </row>
    <row r="16" spans="1:16" s="18" customFormat="1" ht="22.5">
      <c r="A16" s="430"/>
      <c r="B16" s="435"/>
      <c r="C16" s="40" t="s">
        <v>62</v>
      </c>
      <c r="D16" s="58">
        <v>3227460</v>
      </c>
      <c r="E16" s="55">
        <f>P16</f>
        <v>3350330</v>
      </c>
      <c r="F16" s="56">
        <f t="shared" si="0"/>
        <v>122870</v>
      </c>
      <c r="G16" s="76" t="s">
        <v>61</v>
      </c>
      <c r="H16" s="109">
        <v>3350330</v>
      </c>
      <c r="I16" s="68" t="s">
        <v>6</v>
      </c>
      <c r="J16" s="69">
        <v>1</v>
      </c>
      <c r="K16" s="69" t="s">
        <v>107</v>
      </c>
      <c r="L16" s="68"/>
      <c r="M16" s="69"/>
      <c r="N16" s="69"/>
      <c r="O16" s="69" t="s">
        <v>10</v>
      </c>
      <c r="P16" s="70">
        <f>SUM(H16*J16)</f>
        <v>3350330</v>
      </c>
    </row>
    <row r="17" spans="1:16" s="18" customFormat="1" ht="16.5" customHeight="1">
      <c r="A17" s="430"/>
      <c r="B17" s="435"/>
      <c r="C17" s="450" t="s">
        <v>63</v>
      </c>
      <c r="D17" s="59">
        <v>4013260</v>
      </c>
      <c r="E17" s="45">
        <f>SUM(P17:P21)</f>
        <v>4470000</v>
      </c>
      <c r="F17" s="36">
        <f t="shared" si="0"/>
        <v>456740</v>
      </c>
      <c r="G17" s="77" t="s">
        <v>17</v>
      </c>
      <c r="H17" s="72"/>
      <c r="I17" s="260"/>
      <c r="J17" s="78"/>
      <c r="K17" s="64"/>
      <c r="L17" s="438"/>
      <c r="M17" s="438"/>
      <c r="N17" s="438"/>
      <c r="O17" s="79" t="s">
        <v>10</v>
      </c>
      <c r="P17" s="74">
        <v>1907083</v>
      </c>
    </row>
    <row r="18" spans="1:16" s="18" customFormat="1" ht="16.5" customHeight="1">
      <c r="A18" s="430"/>
      <c r="B18" s="435"/>
      <c r="C18" s="451"/>
      <c r="D18" s="48"/>
      <c r="E18" s="55"/>
      <c r="F18" s="37"/>
      <c r="G18" s="77" t="s">
        <v>18</v>
      </c>
      <c r="H18" s="72"/>
      <c r="I18" s="260"/>
      <c r="J18" s="78"/>
      <c r="K18" s="260"/>
      <c r="L18" s="80"/>
      <c r="M18" s="81"/>
      <c r="N18" s="260"/>
      <c r="O18" s="79" t="s">
        <v>10</v>
      </c>
      <c r="P18" s="74">
        <v>1501963</v>
      </c>
    </row>
    <row r="19" spans="1:16" s="18" customFormat="1" ht="16.5" customHeight="1">
      <c r="A19" s="430"/>
      <c r="B19" s="435"/>
      <c r="C19" s="40"/>
      <c r="D19" s="48"/>
      <c r="E19" s="55"/>
      <c r="F19" s="37"/>
      <c r="G19" s="77" t="s">
        <v>30</v>
      </c>
      <c r="H19" s="72"/>
      <c r="I19" s="260"/>
      <c r="J19" s="82"/>
      <c r="K19" s="260"/>
      <c r="L19" s="260"/>
      <c r="M19" s="81"/>
      <c r="N19" s="260"/>
      <c r="O19" s="79" t="s">
        <v>10</v>
      </c>
      <c r="P19" s="74">
        <v>192401</v>
      </c>
    </row>
    <row r="20" spans="1:16" s="18" customFormat="1" ht="16.5" customHeight="1">
      <c r="A20" s="430"/>
      <c r="B20" s="435"/>
      <c r="C20" s="40"/>
      <c r="D20" s="48"/>
      <c r="E20" s="55"/>
      <c r="F20" s="37"/>
      <c r="G20" s="72" t="s">
        <v>19</v>
      </c>
      <c r="H20" s="72"/>
      <c r="I20" s="260"/>
      <c r="J20" s="82"/>
      <c r="K20" s="260"/>
      <c r="L20" s="260"/>
      <c r="M20" s="81"/>
      <c r="N20" s="260"/>
      <c r="O20" s="79" t="s">
        <v>10</v>
      </c>
      <c r="P20" s="74">
        <v>571974</v>
      </c>
    </row>
    <row r="21" spans="1:16" s="18" customFormat="1" ht="16.5" customHeight="1">
      <c r="A21" s="430"/>
      <c r="B21" s="435"/>
      <c r="C21" s="40"/>
      <c r="D21" s="48"/>
      <c r="E21" s="55"/>
      <c r="F21" s="37"/>
      <c r="G21" s="71" t="s">
        <v>20</v>
      </c>
      <c r="H21" s="72"/>
      <c r="I21" s="260"/>
      <c r="J21" s="82"/>
      <c r="K21" s="437"/>
      <c r="L21" s="437"/>
      <c r="M21" s="81"/>
      <c r="N21" s="260"/>
      <c r="O21" s="79" t="s">
        <v>10</v>
      </c>
      <c r="P21" s="70">
        <v>296579</v>
      </c>
    </row>
    <row r="22" spans="1:16" s="18" customFormat="1" ht="16.5" customHeight="1">
      <c r="A22" s="430"/>
      <c r="B22" s="435"/>
      <c r="C22" s="202" t="s">
        <v>158</v>
      </c>
      <c r="D22" s="203">
        <v>300000</v>
      </c>
      <c r="E22" s="162">
        <f>SUM(P22)</f>
        <v>400000</v>
      </c>
      <c r="F22" s="204">
        <f t="shared" ref="F22" si="1">E22-D22</f>
        <v>100000</v>
      </c>
      <c r="G22" s="205" t="s">
        <v>159</v>
      </c>
      <c r="H22" s="206">
        <v>400000</v>
      </c>
      <c r="I22" s="148" t="s">
        <v>6</v>
      </c>
      <c r="J22" s="207">
        <v>1</v>
      </c>
      <c r="K22" s="208"/>
      <c r="L22" s="206"/>
      <c r="M22" s="206"/>
      <c r="N22" s="206"/>
      <c r="O22" s="208" t="s">
        <v>10</v>
      </c>
      <c r="P22" s="209">
        <f>H22*J22</f>
        <v>400000</v>
      </c>
    </row>
    <row r="23" spans="1:16" s="18" customFormat="1" ht="16.5" customHeight="1">
      <c r="A23" s="430"/>
      <c r="B23" s="432" t="s">
        <v>21</v>
      </c>
      <c r="C23" s="433"/>
      <c r="D23" s="162">
        <f>D24+D28+D30+D32</f>
        <v>4928000</v>
      </c>
      <c r="E23" s="162">
        <f>E24+E28+E30+E32</f>
        <v>4928000</v>
      </c>
      <c r="F23" s="44">
        <f>E23-D23</f>
        <v>0</v>
      </c>
      <c r="G23" s="83"/>
      <c r="H23" s="84"/>
      <c r="I23" s="85"/>
      <c r="J23" s="86"/>
      <c r="K23" s="85"/>
      <c r="L23" s="85"/>
      <c r="M23" s="87"/>
      <c r="N23" s="85"/>
      <c r="O23" s="88"/>
      <c r="P23" s="97"/>
    </row>
    <row r="24" spans="1:16" s="18" customFormat="1" ht="24" customHeight="1">
      <c r="A24" s="430"/>
      <c r="B24" s="63"/>
      <c r="C24" s="32" t="s">
        <v>43</v>
      </c>
      <c r="D24" s="163">
        <v>1247750</v>
      </c>
      <c r="E24" s="164">
        <f>SUM(P24:P27)</f>
        <v>1228000</v>
      </c>
      <c r="F24" s="36">
        <f t="shared" si="0"/>
        <v>-19750</v>
      </c>
      <c r="G24" s="219" t="s">
        <v>64</v>
      </c>
      <c r="H24" s="193">
        <v>86495</v>
      </c>
      <c r="I24" s="272" t="s">
        <v>57</v>
      </c>
      <c r="J24" s="220">
        <v>10</v>
      </c>
      <c r="K24" s="221"/>
      <c r="L24" s="193"/>
      <c r="M24" s="222"/>
      <c r="N24" s="222"/>
      <c r="O24" s="221" t="s">
        <v>163</v>
      </c>
      <c r="P24" s="223">
        <v>845200</v>
      </c>
    </row>
    <row r="25" spans="1:16" s="18" customFormat="1" ht="16.5" customHeight="1">
      <c r="A25" s="430"/>
      <c r="B25" s="63"/>
      <c r="C25" s="33"/>
      <c r="D25" s="180"/>
      <c r="E25" s="181"/>
      <c r="F25" s="37"/>
      <c r="G25" s="225" t="s">
        <v>53</v>
      </c>
      <c r="H25" s="193">
        <v>31900</v>
      </c>
      <c r="I25" s="272" t="s">
        <v>57</v>
      </c>
      <c r="J25" s="220" t="s">
        <v>56</v>
      </c>
      <c r="K25" s="193"/>
      <c r="L25" s="193"/>
      <c r="M25" s="222"/>
      <c r="N25" s="222"/>
      <c r="O25" s="221" t="s">
        <v>163</v>
      </c>
      <c r="P25" s="223">
        <v>382800</v>
      </c>
    </row>
    <row r="26" spans="1:16" s="18" customFormat="1" ht="16.5" customHeight="1">
      <c r="A26" s="430"/>
      <c r="B26" s="63"/>
      <c r="C26" s="33"/>
      <c r="D26" s="180"/>
      <c r="E26" s="226"/>
      <c r="F26" s="37"/>
      <c r="G26" s="194" t="s">
        <v>47</v>
      </c>
      <c r="H26" s="222">
        <v>0</v>
      </c>
      <c r="I26" s="272" t="s">
        <v>57</v>
      </c>
      <c r="J26" s="220"/>
      <c r="K26" s="222"/>
      <c r="L26" s="222"/>
      <c r="M26" s="222"/>
      <c r="N26" s="222"/>
      <c r="O26" s="221" t="s">
        <v>163</v>
      </c>
      <c r="P26" s="223">
        <f>H26*J26</f>
        <v>0</v>
      </c>
    </row>
    <row r="27" spans="1:16" s="18" customFormat="1" ht="16.5" customHeight="1">
      <c r="A27" s="430"/>
      <c r="B27" s="63"/>
      <c r="C27" s="33"/>
      <c r="D27" s="180"/>
      <c r="E27" s="181"/>
      <c r="F27" s="37"/>
      <c r="G27" s="187" t="s">
        <v>46</v>
      </c>
      <c r="H27" s="215">
        <v>0</v>
      </c>
      <c r="I27" s="174" t="s">
        <v>6</v>
      </c>
      <c r="J27" s="216"/>
      <c r="K27" s="215"/>
      <c r="L27" s="215"/>
      <c r="M27" s="215"/>
      <c r="N27" s="215"/>
      <c r="O27" s="217" t="s">
        <v>163</v>
      </c>
      <c r="P27" s="176">
        <f>SUM(H27*J27)</f>
        <v>0</v>
      </c>
    </row>
    <row r="28" spans="1:16" s="18" customFormat="1" ht="16.5" customHeight="1">
      <c r="A28" s="430"/>
      <c r="B28" s="439"/>
      <c r="C28" s="32" t="s">
        <v>22</v>
      </c>
      <c r="D28" s="163">
        <v>0</v>
      </c>
      <c r="E28" s="164">
        <f>P28+P29</f>
        <v>0</v>
      </c>
      <c r="F28" s="36">
        <f t="shared" si="0"/>
        <v>0</v>
      </c>
      <c r="G28" s="227" t="s">
        <v>54</v>
      </c>
      <c r="H28" s="228">
        <v>0</v>
      </c>
      <c r="I28" s="167" t="s">
        <v>6</v>
      </c>
      <c r="J28" s="229">
        <v>12</v>
      </c>
      <c r="K28" s="230"/>
      <c r="L28" s="228"/>
      <c r="M28" s="228"/>
      <c r="N28" s="228"/>
      <c r="O28" s="230" t="s">
        <v>10</v>
      </c>
      <c r="P28" s="169">
        <f>(H28*J28)+C204</f>
        <v>0</v>
      </c>
    </row>
    <row r="29" spans="1:16" s="18" customFormat="1" ht="16.5" customHeight="1">
      <c r="A29" s="430"/>
      <c r="B29" s="439"/>
      <c r="C29" s="39"/>
      <c r="D29" s="170"/>
      <c r="E29" s="171"/>
      <c r="F29" s="38"/>
      <c r="G29" s="214" t="s">
        <v>55</v>
      </c>
      <c r="H29" s="215">
        <v>0</v>
      </c>
      <c r="I29" s="174" t="s">
        <v>6</v>
      </c>
      <c r="J29" s="232">
        <v>12</v>
      </c>
      <c r="K29" s="217"/>
      <c r="L29" s="215"/>
      <c r="M29" s="215"/>
      <c r="N29" s="215"/>
      <c r="O29" s="217" t="s">
        <v>10</v>
      </c>
      <c r="P29" s="176">
        <v>0</v>
      </c>
    </row>
    <row r="30" spans="1:16" s="18" customFormat="1" ht="16.5" customHeight="1">
      <c r="A30" s="430"/>
      <c r="B30" s="439"/>
      <c r="C30" s="32" t="s">
        <v>23</v>
      </c>
      <c r="D30" s="163">
        <v>1080250</v>
      </c>
      <c r="E30" s="164">
        <f>P30+P31</f>
        <v>1200000</v>
      </c>
      <c r="F30" s="36">
        <f t="shared" si="0"/>
        <v>119750</v>
      </c>
      <c r="G30" s="228" t="s">
        <v>24</v>
      </c>
      <c r="H30" s="228"/>
      <c r="I30" s="167"/>
      <c r="J30" s="230"/>
      <c r="K30" s="230"/>
      <c r="L30" s="230"/>
      <c r="M30" s="230"/>
      <c r="N30" s="230"/>
      <c r="O30" s="230"/>
      <c r="P30" s="169">
        <v>50000</v>
      </c>
    </row>
    <row r="31" spans="1:16" s="18" customFormat="1" ht="16.5" customHeight="1">
      <c r="A31" s="430"/>
      <c r="B31" s="439"/>
      <c r="C31" s="39"/>
      <c r="D31" s="170"/>
      <c r="E31" s="171"/>
      <c r="F31" s="38"/>
      <c r="G31" s="222" t="s">
        <v>25</v>
      </c>
      <c r="H31" s="222"/>
      <c r="I31" s="272"/>
      <c r="J31" s="221"/>
      <c r="K31" s="221"/>
      <c r="L31" s="221"/>
      <c r="M31" s="221"/>
      <c r="N31" s="221"/>
      <c r="O31" s="221"/>
      <c r="P31" s="185">
        <v>1150000</v>
      </c>
    </row>
    <row r="32" spans="1:16" s="18" customFormat="1" ht="22.5">
      <c r="A32" s="430"/>
      <c r="B32" s="439"/>
      <c r="C32" s="32" t="s">
        <v>26</v>
      </c>
      <c r="D32" s="163">
        <v>2600000</v>
      </c>
      <c r="E32" s="164">
        <f>P32+P33</f>
        <v>2500000</v>
      </c>
      <c r="F32" s="60">
        <f t="shared" si="0"/>
        <v>-100000</v>
      </c>
      <c r="G32" s="234" t="s">
        <v>175</v>
      </c>
      <c r="H32" s="235">
        <v>500000</v>
      </c>
      <c r="I32" s="236" t="s">
        <v>6</v>
      </c>
      <c r="J32" s="237">
        <v>1</v>
      </c>
      <c r="K32" s="235"/>
      <c r="L32" s="235"/>
      <c r="M32" s="235"/>
      <c r="N32" s="235"/>
      <c r="O32" s="235" t="s">
        <v>95</v>
      </c>
      <c r="P32" s="169">
        <f>H32*J32</f>
        <v>500000</v>
      </c>
    </row>
    <row r="33" spans="1:16" s="18" customFormat="1" ht="16.5" customHeight="1">
      <c r="A33" s="430"/>
      <c r="B33" s="439"/>
      <c r="C33" s="33"/>
      <c r="D33" s="238"/>
      <c r="E33" s="171"/>
      <c r="F33" s="42"/>
      <c r="G33" s="240" t="s">
        <v>27</v>
      </c>
      <c r="H33" s="215">
        <v>50000</v>
      </c>
      <c r="I33" s="174" t="s">
        <v>6</v>
      </c>
      <c r="J33" s="216">
        <v>5</v>
      </c>
      <c r="K33" s="174" t="s">
        <v>57</v>
      </c>
      <c r="L33" s="216">
        <v>6</v>
      </c>
      <c r="M33" s="215"/>
      <c r="N33" s="215"/>
      <c r="O33" s="215" t="s">
        <v>95</v>
      </c>
      <c r="P33" s="176">
        <v>2000000</v>
      </c>
    </row>
    <row r="34" spans="1:16" ht="16.5" customHeight="1">
      <c r="A34" s="440" t="s">
        <v>49</v>
      </c>
      <c r="B34" s="432"/>
      <c r="C34" s="433"/>
      <c r="D34" s="162">
        <v>5000</v>
      </c>
      <c r="E34" s="28">
        <f>E35</f>
        <v>5000</v>
      </c>
      <c r="F34" s="43">
        <f t="shared" si="0"/>
        <v>0</v>
      </c>
      <c r="G34" s="267"/>
      <c r="H34" s="267"/>
      <c r="I34" s="267"/>
      <c r="J34" s="267"/>
      <c r="K34" s="267"/>
      <c r="L34" s="267"/>
      <c r="M34" s="267"/>
      <c r="N34" s="267"/>
      <c r="O34" s="267"/>
      <c r="P34" s="268"/>
    </row>
    <row r="35" spans="1:16" ht="16.5" customHeight="1">
      <c r="A35" s="429"/>
      <c r="B35" s="432" t="s">
        <v>48</v>
      </c>
      <c r="C35" s="433"/>
      <c r="D35" s="164">
        <v>5000</v>
      </c>
      <c r="E35" s="34">
        <f>SUM(E36:E37)</f>
        <v>5000</v>
      </c>
      <c r="F35" s="36">
        <f t="shared" si="0"/>
        <v>0</v>
      </c>
      <c r="G35" s="269"/>
      <c r="H35" s="269"/>
      <c r="I35" s="269"/>
      <c r="J35" s="269"/>
      <c r="K35" s="269"/>
      <c r="L35" s="269"/>
      <c r="M35" s="269"/>
      <c r="N35" s="269"/>
      <c r="O35" s="269"/>
      <c r="P35" s="270"/>
    </row>
    <row r="36" spans="1:16" ht="16.5" customHeight="1">
      <c r="A36" s="430"/>
      <c r="B36" s="434"/>
      <c r="C36" s="41" t="s">
        <v>50</v>
      </c>
      <c r="D36" s="164">
        <v>0</v>
      </c>
      <c r="E36" s="162">
        <f>P36</f>
        <v>0</v>
      </c>
      <c r="F36" s="36">
        <f>E36-D36</f>
        <v>0</v>
      </c>
      <c r="G36" s="214" t="s">
        <v>51</v>
      </c>
      <c r="H36" s="228"/>
      <c r="I36" s="228"/>
      <c r="J36" s="228"/>
      <c r="K36" s="228"/>
      <c r="L36" s="228"/>
      <c r="M36" s="228"/>
      <c r="N36" s="228"/>
      <c r="O36" s="228"/>
      <c r="P36" s="242">
        <v>0</v>
      </c>
    </row>
    <row r="37" spans="1:16" ht="16.5" customHeight="1">
      <c r="A37" s="430"/>
      <c r="B37" s="435"/>
      <c r="C37" s="32" t="s">
        <v>32</v>
      </c>
      <c r="D37" s="164">
        <v>5000</v>
      </c>
      <c r="E37" s="35">
        <f>P37+P38</f>
        <v>5000</v>
      </c>
      <c r="F37" s="45">
        <f t="shared" si="0"/>
        <v>0</v>
      </c>
      <c r="G37" s="228" t="s">
        <v>181</v>
      </c>
      <c r="H37" s="228"/>
      <c r="I37" s="230"/>
      <c r="J37" s="230"/>
      <c r="K37" s="230"/>
      <c r="L37" s="230"/>
      <c r="M37" s="230"/>
      <c r="N37" s="230"/>
      <c r="O37" s="230"/>
      <c r="P37" s="169">
        <v>0</v>
      </c>
    </row>
    <row r="38" spans="1:16" ht="16.5" customHeight="1" thickBot="1">
      <c r="A38" s="431"/>
      <c r="B38" s="436"/>
      <c r="C38" s="46"/>
      <c r="D38" s="244"/>
      <c r="E38" s="245"/>
      <c r="F38" s="47">
        <f t="shared" si="0"/>
        <v>0</v>
      </c>
      <c r="G38" s="247" t="s">
        <v>40</v>
      </c>
      <c r="H38" s="247"/>
      <c r="I38" s="271"/>
      <c r="J38" s="271"/>
      <c r="K38" s="271"/>
      <c r="L38" s="271"/>
      <c r="M38" s="271"/>
      <c r="N38" s="271"/>
      <c r="O38" s="271"/>
      <c r="P38" s="248">
        <v>5000</v>
      </c>
    </row>
  </sheetData>
  <dataConsolidate/>
  <mergeCells count="24">
    <mergeCell ref="A1:P1"/>
    <mergeCell ref="A2:P2"/>
    <mergeCell ref="A3:C3"/>
    <mergeCell ref="D3:D4"/>
    <mergeCell ref="E3:E4"/>
    <mergeCell ref="G3:P4"/>
    <mergeCell ref="A5:C5"/>
    <mergeCell ref="G5:P5"/>
    <mergeCell ref="A6:C6"/>
    <mergeCell ref="G6:P6"/>
    <mergeCell ref="A7:A33"/>
    <mergeCell ref="B7:C7"/>
    <mergeCell ref="G7:P7"/>
    <mergeCell ref="B8:B22"/>
    <mergeCell ref="C8:C9"/>
    <mergeCell ref="C17:C18"/>
    <mergeCell ref="A35:A38"/>
    <mergeCell ref="B35:C35"/>
    <mergeCell ref="B36:B38"/>
    <mergeCell ref="K21:L21"/>
    <mergeCell ref="L17:N17"/>
    <mergeCell ref="B23:C23"/>
    <mergeCell ref="B28:B33"/>
    <mergeCell ref="A34:C34"/>
  </mergeCells>
  <phoneticPr fontId="20" type="noConversion"/>
  <pageMargins left="0.43307086614173229" right="0.11811023622047245" top="0.43307086614173229" bottom="0.47244094488188981" header="0.35433070866141736" footer="0.19685039370078741"/>
  <pageSetup paperSize="9" orientation="landscape" useFirstPageNumber="1" r:id="rId1"/>
  <headerFooter scaleWithDoc="0" alignWithMargins="0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11</vt:i4>
      </vt:variant>
    </vt:vector>
  </HeadingPairs>
  <TitlesOfParts>
    <vt:vector size="17" baseType="lpstr">
      <vt:lpstr>뱅크총괄표 (23.2차추경)</vt:lpstr>
      <vt:lpstr>뱅크세입 (23.2차추경) </vt:lpstr>
      <vt:lpstr>뱅크세출 (23.2차추경)</vt:lpstr>
      <vt:lpstr>뱅크총괄표 (24년본예산)</vt:lpstr>
      <vt:lpstr>뱅크세입 24년본예산)</vt:lpstr>
      <vt:lpstr>뱅크세출 (24년본예산)</vt:lpstr>
      <vt:lpstr>'뱅크세입 (23.2차추경) '!Print_Area</vt:lpstr>
      <vt:lpstr>'뱅크세입 24년본예산)'!Print_Area</vt:lpstr>
      <vt:lpstr>'뱅크세출 (24년본예산)'!Print_Area</vt:lpstr>
      <vt:lpstr>'뱅크총괄표 (23.2차추경)'!Print_Area</vt:lpstr>
      <vt:lpstr>'뱅크총괄표 (24년본예산)'!Print_Area</vt:lpstr>
      <vt:lpstr>'뱅크세입 (23.2차추경) '!Print_Titles</vt:lpstr>
      <vt:lpstr>'뱅크세입 24년본예산)'!Print_Titles</vt:lpstr>
      <vt:lpstr>'뱅크세출 (23.2차추경)'!Print_Titles</vt:lpstr>
      <vt:lpstr>'뱅크세출 (24년본예산)'!Print_Titles</vt:lpstr>
      <vt:lpstr>'뱅크총괄표 (23.2차추경)'!Print_Titles</vt:lpstr>
      <vt:lpstr>'뱅크총괄표 (24년본예산)'!Print_Titles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2009-07-30T08:22:30Z</cp:lastPrinted>
  <dcterms:created xsi:type="dcterms:W3CDTF">2009-07-03T03:10:32Z</dcterms:created>
  <dcterms:modified xsi:type="dcterms:W3CDTF">2024-03-19T08:17:47Z</dcterms:modified>
</cp:coreProperties>
</file>